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irnova\AppData\Local\Temp\Rar$DIa2168.38099\"/>
    </mc:Choice>
  </mc:AlternateContent>
  <bookViews>
    <workbookView xWindow="120" yWindow="120" windowWidth="19035" windowHeight="11760" tabRatio="738" activeTab="2"/>
  </bookViews>
  <sheets>
    <sheet name="доходы 1 кв 2020" sheetId="6" r:id="rId1"/>
    <sheet name="расходы 1 кв 2020" sheetId="7" r:id="rId2"/>
    <sheet name="по ИФДБ" sheetId="8" r:id="rId3"/>
  </sheets>
  <definedNames>
    <definedName name="_xlnm._FilterDatabase" localSheetId="0" hidden="1">'доходы 1 кв 2020'!$B$17:$H$88</definedName>
    <definedName name="_xlnm._FilterDatabase" localSheetId="1" hidden="1">'расходы 1 кв 2020'!$C$4:$J$261</definedName>
  </definedNames>
  <calcPr calcId="152511"/>
</workbook>
</file>

<file path=xl/calcChain.xml><?xml version="1.0" encoding="utf-8"?>
<calcChain xmlns="http://schemas.openxmlformats.org/spreadsheetml/2006/main">
  <c r="G90" i="6" l="1"/>
  <c r="G35" i="6" l="1"/>
  <c r="G29" i="6"/>
  <c r="G28" i="6"/>
  <c r="G21" i="6"/>
  <c r="G47" i="6"/>
  <c r="G48" i="6"/>
  <c r="G56" i="6"/>
  <c r="G67" i="6"/>
  <c r="J226" i="7"/>
  <c r="J10" i="7"/>
  <c r="J15" i="7"/>
  <c r="J17" i="7"/>
  <c r="J162" i="7"/>
  <c r="J187" i="7"/>
  <c r="J228" i="7"/>
  <c r="J230" i="7"/>
  <c r="H242" i="7" l="1"/>
  <c r="H61" i="7"/>
  <c r="H60" i="7" s="1"/>
  <c r="H62" i="7"/>
  <c r="D81" i="6"/>
  <c r="L260" i="7" l="1"/>
  <c r="L258" i="7"/>
  <c r="L253" i="7"/>
  <c r="L248" i="7"/>
  <c r="L245" i="7"/>
  <c r="L242" i="7"/>
  <c r="L235" i="7"/>
  <c r="L234" i="7"/>
  <c r="L230" i="7"/>
  <c r="L228" i="7"/>
  <c r="L227" i="7"/>
  <c r="L226" i="7"/>
  <c r="L223" i="7"/>
  <c r="L220" i="7"/>
  <c r="L217" i="7"/>
  <c r="L215" i="7"/>
  <c r="L214" i="7"/>
  <c r="L213" i="7"/>
  <c r="L210" i="7"/>
  <c r="L208" i="7"/>
  <c r="L207" i="7"/>
  <c r="L206" i="7"/>
  <c r="L201" i="7"/>
  <c r="L198" i="7"/>
  <c r="L195" i="7"/>
  <c r="L187" i="7"/>
  <c r="L178" i="7"/>
  <c r="L174" i="7"/>
  <c r="L171" i="7"/>
  <c r="L168" i="7"/>
  <c r="L165" i="7"/>
  <c r="L162" i="7"/>
  <c r="L154" i="7"/>
  <c r="L148" i="7"/>
  <c r="L136" i="7"/>
  <c r="L132" i="7"/>
  <c r="L125" i="7"/>
  <c r="L122" i="7"/>
  <c r="L118" i="7"/>
  <c r="L114" i="7"/>
  <c r="L113" i="7"/>
  <c r="L110" i="7"/>
  <c r="L109" i="7"/>
  <c r="L104" i="7"/>
  <c r="L101" i="7"/>
  <c r="L98" i="7"/>
  <c r="L95" i="7"/>
  <c r="L89" i="7"/>
  <c r="L85" i="7"/>
  <c r="L80" i="7"/>
  <c r="L78" i="7"/>
  <c r="L76" i="7"/>
  <c r="L69" i="7"/>
  <c r="L68" i="7"/>
  <c r="L65" i="7"/>
  <c r="L62" i="7"/>
  <c r="L55" i="7"/>
  <c r="L50" i="7"/>
  <c r="L47" i="7"/>
  <c r="L46" i="7"/>
  <c r="L45" i="7"/>
  <c r="L41" i="7"/>
  <c r="L38" i="7"/>
  <c r="L35" i="7"/>
  <c r="L22" i="7"/>
  <c r="L21" i="7"/>
  <c r="L19" i="7"/>
  <c r="L17" i="7"/>
  <c r="L16" i="7"/>
  <c r="L15" i="7"/>
  <c r="L11" i="7"/>
  <c r="L10" i="7"/>
  <c r="J5" i="8"/>
  <c r="J10" i="8"/>
  <c r="J11" i="8"/>
  <c r="J12" i="8"/>
  <c r="I4" i="8"/>
  <c r="J4" i="8" s="1"/>
  <c r="H13" i="8"/>
  <c r="G13" i="8"/>
  <c r="F9" i="8"/>
  <c r="F8" i="8"/>
  <c r="F7" i="8" s="1"/>
  <c r="E7" i="8"/>
  <c r="D7" i="8"/>
  <c r="F6" i="8"/>
  <c r="F5" i="8"/>
  <c r="E4" i="8"/>
  <c r="F4" i="8" s="1"/>
  <c r="D4" i="8"/>
  <c r="D13" i="8" s="1"/>
  <c r="F13" i="8" l="1"/>
  <c r="E13" i="8"/>
  <c r="J259" i="7" l="1"/>
  <c r="J257" i="7"/>
  <c r="J252" i="7"/>
  <c r="J251" i="7"/>
  <c r="J229" i="7"/>
  <c r="J247" i="7"/>
  <c r="J246" i="7"/>
  <c r="J244" i="7"/>
  <c r="J243" i="7"/>
  <c r="J241" i="7"/>
  <c r="J240" i="7" s="1"/>
  <c r="J238" i="7"/>
  <c r="J237" i="7" s="1"/>
  <c r="J233" i="7"/>
  <c r="J231" i="7"/>
  <c r="J222" i="7"/>
  <c r="J219" i="7"/>
  <c r="J216" i="7"/>
  <c r="J209" i="7"/>
  <c r="J200" i="7"/>
  <c r="J197" i="7"/>
  <c r="K195" i="7"/>
  <c r="J194" i="7"/>
  <c r="J189" i="7"/>
  <c r="J188" i="7" s="1"/>
  <c r="J186" i="7"/>
  <c r="J183" i="7"/>
  <c r="J182" i="7" s="1"/>
  <c r="J180" i="7"/>
  <c r="J179" i="7" s="1"/>
  <c r="J177" i="7"/>
  <c r="J173" i="7"/>
  <c r="J172" i="7"/>
  <c r="J170" i="7"/>
  <c r="J167" i="7"/>
  <c r="J164" i="7"/>
  <c r="J160" i="7"/>
  <c r="K158" i="7"/>
  <c r="J157" i="7"/>
  <c r="K157" i="7" s="1"/>
  <c r="J152" i="7"/>
  <c r="J149" i="7"/>
  <c r="J147" i="7"/>
  <c r="J135" i="7"/>
  <c r="J131" i="7"/>
  <c r="J127" i="7"/>
  <c r="J126" i="7" s="1"/>
  <c r="J124" i="7"/>
  <c r="J121" i="7"/>
  <c r="K117" i="7"/>
  <c r="J117" i="7"/>
  <c r="K116" i="7"/>
  <c r="J116" i="7"/>
  <c r="K115" i="7"/>
  <c r="J115" i="7"/>
  <c r="J111" i="7"/>
  <c r="J112" i="7"/>
  <c r="H108" i="7"/>
  <c r="H107" i="7" s="1"/>
  <c r="H111" i="7"/>
  <c r="H112" i="7"/>
  <c r="J103" i="7"/>
  <c r="J100" i="7"/>
  <c r="J97" i="7"/>
  <c r="J94" i="7"/>
  <c r="J90" i="7"/>
  <c r="J88" i="7"/>
  <c r="K85" i="7"/>
  <c r="J84" i="7"/>
  <c r="K80" i="7"/>
  <c r="K78" i="7"/>
  <c r="K76" i="7"/>
  <c r="J61" i="7"/>
  <c r="J48" i="7"/>
  <c r="J67" i="7"/>
  <c r="J64" i="7"/>
  <c r="J53" i="7"/>
  <c r="H53" i="7"/>
  <c r="J40" i="7"/>
  <c r="J37" i="7"/>
  <c r="J34" i="7"/>
  <c r="J20" i="7"/>
  <c r="J18" i="7"/>
  <c r="L53" i="7" l="1"/>
  <c r="L111" i="7"/>
  <c r="J33" i="7"/>
  <c r="J39" i="7"/>
  <c r="J66" i="7"/>
  <c r="J87" i="7"/>
  <c r="J93" i="7"/>
  <c r="J99" i="7"/>
  <c r="J123" i="7"/>
  <c r="J146" i="7"/>
  <c r="J151" i="7"/>
  <c r="J163" i="7"/>
  <c r="J169" i="7"/>
  <c r="K194" i="7"/>
  <c r="J196" i="7"/>
  <c r="J218" i="7"/>
  <c r="J36" i="7"/>
  <c r="J63" i="7"/>
  <c r="J96" i="7"/>
  <c r="J102" i="7"/>
  <c r="L112" i="7"/>
  <c r="J120" i="7"/>
  <c r="J166" i="7"/>
  <c r="J176" i="7"/>
  <c r="J199" i="7"/>
  <c r="J221" i="7"/>
  <c r="J250" i="7"/>
  <c r="J60" i="7"/>
  <c r="L60" i="7" s="1"/>
  <c r="L61" i="7"/>
  <c r="J83" i="7"/>
  <c r="J82" i="7" s="1"/>
  <c r="J130" i="7"/>
  <c r="J134" i="7"/>
  <c r="J185" i="7"/>
  <c r="J86" i="7"/>
  <c r="H106" i="7"/>
  <c r="J75" i="7"/>
  <c r="J156" i="7"/>
  <c r="K156" i="7" s="1"/>
  <c r="J193" i="7"/>
  <c r="J225" i="7"/>
  <c r="J256" i="7"/>
  <c r="J224" i="7"/>
  <c r="J212" i="7"/>
  <c r="J205" i="7"/>
  <c r="J108" i="7"/>
  <c r="J79" i="7"/>
  <c r="J44" i="7"/>
  <c r="J14" i="7"/>
  <c r="J9" i="7"/>
  <c r="H259" i="7"/>
  <c r="L259" i="7" s="1"/>
  <c r="H257" i="7"/>
  <c r="H252" i="7"/>
  <c r="L252" i="7" s="1"/>
  <c r="H251" i="7"/>
  <c r="H250" i="7" s="1"/>
  <c r="H249" i="7" s="1"/>
  <c r="H247" i="7"/>
  <c r="L247" i="7" s="1"/>
  <c r="H246" i="7"/>
  <c r="L246" i="7" s="1"/>
  <c r="H244" i="7"/>
  <c r="L244" i="7" s="1"/>
  <c r="H243" i="7"/>
  <c r="L243" i="7" s="1"/>
  <c r="H241" i="7"/>
  <c r="H238" i="7"/>
  <c r="H237" i="7" s="1"/>
  <c r="H233" i="7"/>
  <c r="L233" i="7" s="1"/>
  <c r="H231" i="7"/>
  <c r="H229" i="7"/>
  <c r="L229" i="7" s="1"/>
  <c r="H225" i="7"/>
  <c r="H222" i="7"/>
  <c r="H221" i="7" s="1"/>
  <c r="H219" i="7"/>
  <c r="H218" i="7" s="1"/>
  <c r="H216" i="7"/>
  <c r="L216" i="7" s="1"/>
  <c r="H212" i="7"/>
  <c r="H209" i="7"/>
  <c r="L209" i="7" s="1"/>
  <c r="H205" i="7"/>
  <c r="H200" i="7"/>
  <c r="H199" i="7" s="1"/>
  <c r="H197" i="7"/>
  <c r="H196" i="7" s="1"/>
  <c r="I195" i="7"/>
  <c r="H194" i="7"/>
  <c r="I194" i="7" s="1"/>
  <c r="H189" i="7"/>
  <c r="H188" i="7" s="1"/>
  <c r="H186" i="7"/>
  <c r="H185" i="7" s="1"/>
  <c r="H183" i="7"/>
  <c r="H182" i="7" s="1"/>
  <c r="H180" i="7"/>
  <c r="H179" i="7" s="1"/>
  <c r="H177" i="7"/>
  <c r="H176" i="7" s="1"/>
  <c r="H173" i="7"/>
  <c r="L173" i="7" s="1"/>
  <c r="H172" i="7"/>
  <c r="L172" i="7" s="1"/>
  <c r="H170" i="7"/>
  <c r="H169" i="7" s="1"/>
  <c r="H167" i="7"/>
  <c r="H166" i="7" s="1"/>
  <c r="H164" i="7"/>
  <c r="H163" i="7" s="1"/>
  <c r="H160" i="7"/>
  <c r="L160" i="7" s="1"/>
  <c r="I158" i="7"/>
  <c r="H157" i="7"/>
  <c r="I157" i="7" s="1"/>
  <c r="H152" i="7"/>
  <c r="H151" i="7" s="1"/>
  <c r="H149" i="7"/>
  <c r="H147" i="7"/>
  <c r="H146" i="7" s="1"/>
  <c r="H142" i="7"/>
  <c r="H141" i="7" s="1"/>
  <c r="H139" i="7"/>
  <c r="H138" i="7" s="1"/>
  <c r="H135" i="7"/>
  <c r="H134" i="7" s="1"/>
  <c r="H133" i="7" s="1"/>
  <c r="H131" i="7"/>
  <c r="H130" i="7" s="1"/>
  <c r="H129" i="7" s="1"/>
  <c r="H127" i="7"/>
  <c r="H126" i="7" s="1"/>
  <c r="H124" i="7"/>
  <c r="H123" i="7" s="1"/>
  <c r="H121" i="7"/>
  <c r="H120" i="7" s="1"/>
  <c r="I117" i="7"/>
  <c r="H117" i="7"/>
  <c r="L117" i="7" s="1"/>
  <c r="I116" i="7"/>
  <c r="H116" i="7"/>
  <c r="L116" i="7" s="1"/>
  <c r="I115" i="7"/>
  <c r="H115" i="7"/>
  <c r="L115" i="7" s="1"/>
  <c r="H103" i="7"/>
  <c r="H102" i="7" s="1"/>
  <c r="H100" i="7"/>
  <c r="H99" i="7" s="1"/>
  <c r="H97" i="7"/>
  <c r="H96" i="7" s="1"/>
  <c r="H94" i="7"/>
  <c r="H93" i="7" s="1"/>
  <c r="H90" i="7"/>
  <c r="H88" i="7"/>
  <c r="H87" i="7" s="1"/>
  <c r="I85" i="7"/>
  <c r="H84" i="7"/>
  <c r="H83" i="7" s="1"/>
  <c r="I83" i="7" s="1"/>
  <c r="I80" i="7"/>
  <c r="H79" i="7"/>
  <c r="I79" i="7" s="1"/>
  <c r="I78" i="7"/>
  <c r="I76" i="7"/>
  <c r="H75" i="7"/>
  <c r="I75" i="7" s="1"/>
  <c r="H67" i="7"/>
  <c r="H66" i="7" s="1"/>
  <c r="H64" i="7"/>
  <c r="H63" i="7" s="1"/>
  <c r="H58" i="7"/>
  <c r="H57" i="7" s="1"/>
  <c r="H51" i="7"/>
  <c r="H48" i="7"/>
  <c r="L48" i="7" s="1"/>
  <c r="H44" i="7"/>
  <c r="H40" i="7"/>
  <c r="H39" i="7" s="1"/>
  <c r="H37" i="7"/>
  <c r="H36" i="7" s="1"/>
  <c r="H34" i="7"/>
  <c r="H33" i="7" s="1"/>
  <c r="H31" i="7"/>
  <c r="H29" i="7"/>
  <c r="H27" i="7"/>
  <c r="H25" i="7"/>
  <c r="H20" i="7"/>
  <c r="L20" i="7" s="1"/>
  <c r="H18" i="7"/>
  <c r="L18" i="7" s="1"/>
  <c r="H14" i="7"/>
  <c r="H9" i="7"/>
  <c r="H8" i="7" s="1"/>
  <c r="H7" i="7" s="1"/>
  <c r="J145" i="7" l="1"/>
  <c r="J92" i="7"/>
  <c r="J192" i="7"/>
  <c r="J175" i="7"/>
  <c r="L36" i="7"/>
  <c r="L218" i="7"/>
  <c r="L169" i="7"/>
  <c r="L151" i="7"/>
  <c r="L123" i="7"/>
  <c r="L225" i="7"/>
  <c r="L185" i="7"/>
  <c r="L251" i="7"/>
  <c r="L103" i="7"/>
  <c r="L97" i="7"/>
  <c r="L63" i="7"/>
  <c r="L197" i="7"/>
  <c r="L194" i="7"/>
  <c r="L163" i="7"/>
  <c r="L146" i="7"/>
  <c r="L221" i="7"/>
  <c r="L200" i="7"/>
  <c r="L177" i="7"/>
  <c r="L166" i="7"/>
  <c r="L121" i="7"/>
  <c r="L99" i="7"/>
  <c r="L93" i="7"/>
  <c r="L87" i="7"/>
  <c r="L66" i="7"/>
  <c r="L39" i="7"/>
  <c r="L33" i="7"/>
  <c r="H256" i="7"/>
  <c r="H255" i="7" s="1"/>
  <c r="H254" i="7" s="1"/>
  <c r="J159" i="7"/>
  <c r="J191" i="7"/>
  <c r="K193" i="7"/>
  <c r="K192" i="7" s="1"/>
  <c r="K191" i="7" s="1"/>
  <c r="J119" i="7"/>
  <c r="L186" i="7"/>
  <c r="L135" i="7"/>
  <c r="L131" i="7"/>
  <c r="L84" i="7"/>
  <c r="L257" i="7"/>
  <c r="J249" i="7"/>
  <c r="L249" i="7" s="1"/>
  <c r="L250" i="7"/>
  <c r="L222" i="7"/>
  <c r="L199" i="7"/>
  <c r="L176" i="7"/>
  <c r="L167" i="7"/>
  <c r="L120" i="7"/>
  <c r="L102" i="7"/>
  <c r="L96" i="7"/>
  <c r="L64" i="7"/>
  <c r="L37" i="7"/>
  <c r="L219" i="7"/>
  <c r="L196" i="7"/>
  <c r="L170" i="7"/>
  <c r="L164" i="7"/>
  <c r="L152" i="7"/>
  <c r="L147" i="7"/>
  <c r="L124" i="7"/>
  <c r="L100" i="7"/>
  <c r="L94" i="7"/>
  <c r="L88" i="7"/>
  <c r="L67" i="7"/>
  <c r="L40" i="7"/>
  <c r="L34" i="7"/>
  <c r="J8" i="7"/>
  <c r="L9" i="7"/>
  <c r="J13" i="7"/>
  <c r="L14" i="7"/>
  <c r="J12" i="7"/>
  <c r="J43" i="7"/>
  <c r="L44" i="7"/>
  <c r="J42" i="7"/>
  <c r="K75" i="7"/>
  <c r="L75" i="7"/>
  <c r="K79" i="7"/>
  <c r="L79" i="7"/>
  <c r="K82" i="7"/>
  <c r="K83" i="7"/>
  <c r="L83" i="7"/>
  <c r="J107" i="7"/>
  <c r="L108" i="7"/>
  <c r="J129" i="7"/>
  <c r="L129" i="7" s="1"/>
  <c r="L130" i="7"/>
  <c r="J133" i="7"/>
  <c r="L133" i="7" s="1"/>
  <c r="L134" i="7"/>
  <c r="J155" i="7"/>
  <c r="J204" i="7"/>
  <c r="L205" i="7"/>
  <c r="J211" i="7"/>
  <c r="L212" i="7"/>
  <c r="J255" i="7"/>
  <c r="H240" i="7"/>
  <c r="L240" i="7" s="1"/>
  <c r="L241" i="7"/>
  <c r="H24" i="7"/>
  <c r="H86" i="7"/>
  <c r="L86" i="7" s="1"/>
  <c r="H92" i="7"/>
  <c r="L92" i="7" s="1"/>
  <c r="H175" i="7"/>
  <c r="H43" i="7"/>
  <c r="H42" i="7" s="1"/>
  <c r="L42" i="7" s="1"/>
  <c r="H74" i="7"/>
  <c r="H211" i="7"/>
  <c r="H224" i="7"/>
  <c r="L224" i="7" s="1"/>
  <c r="H82" i="7"/>
  <c r="I82" i="7" s="1"/>
  <c r="H193" i="7"/>
  <c r="I193" i="7" s="1"/>
  <c r="I192" i="7" s="1"/>
  <c r="I191" i="7" s="1"/>
  <c r="J81" i="7"/>
  <c r="H137" i="7"/>
  <c r="H13" i="7"/>
  <c r="H119" i="7"/>
  <c r="H145" i="7"/>
  <c r="H156" i="7"/>
  <c r="I156" i="7" s="1"/>
  <c r="H204" i="7"/>
  <c r="J74" i="7"/>
  <c r="H159" i="7"/>
  <c r="L145" i="7" l="1"/>
  <c r="L175" i="7"/>
  <c r="L204" i="7"/>
  <c r="L13" i="7"/>
  <c r="L211" i="7"/>
  <c r="L119" i="7"/>
  <c r="H155" i="7"/>
  <c r="L155" i="7" s="1"/>
  <c r="H12" i="7"/>
  <c r="H6" i="7" s="1"/>
  <c r="J144" i="7"/>
  <c r="H81" i="7"/>
  <c r="L81" i="7" s="1"/>
  <c r="L256" i="7"/>
  <c r="L159" i="7"/>
  <c r="L82" i="7"/>
  <c r="L43" i="7"/>
  <c r="L193" i="7"/>
  <c r="J7" i="7"/>
  <c r="L8" i="7"/>
  <c r="J73" i="7"/>
  <c r="K73" i="7" s="1"/>
  <c r="L74" i="7"/>
  <c r="J106" i="7"/>
  <c r="L106" i="7" s="1"/>
  <c r="L107" i="7"/>
  <c r="J105" i="7"/>
  <c r="J203" i="7"/>
  <c r="J202" i="7" s="1"/>
  <c r="J254" i="7"/>
  <c r="L254" i="7" s="1"/>
  <c r="L255" i="7"/>
  <c r="H192" i="7"/>
  <c r="H144" i="7"/>
  <c r="H203" i="7"/>
  <c r="I74" i="7"/>
  <c r="H73" i="7"/>
  <c r="K74" i="7"/>
  <c r="H105" i="7"/>
  <c r="L144" i="7" l="1"/>
  <c r="H191" i="7"/>
  <c r="L191" i="7" s="1"/>
  <c r="L192" i="7"/>
  <c r="L105" i="7"/>
  <c r="L12" i="7"/>
  <c r="L7" i="7"/>
  <c r="J6" i="7"/>
  <c r="L6" i="7" s="1"/>
  <c r="J72" i="7"/>
  <c r="L73" i="7"/>
  <c r="H202" i="7"/>
  <c r="L202" i="7" s="1"/>
  <c r="L203" i="7"/>
  <c r="I73" i="7"/>
  <c r="H72" i="7"/>
  <c r="H76" i="6"/>
  <c r="H77" i="6"/>
  <c r="H78" i="6"/>
  <c r="H80" i="6"/>
  <c r="H81" i="6"/>
  <c r="H83" i="6"/>
  <c r="H85" i="6"/>
  <c r="H67" i="6"/>
  <c r="H51" i="6"/>
  <c r="H52" i="6"/>
  <c r="H54" i="6"/>
  <c r="H55" i="6"/>
  <c r="H56" i="6"/>
  <c r="H45" i="6"/>
  <c r="H46" i="6"/>
  <c r="H47" i="6"/>
  <c r="H48" i="6"/>
  <c r="H49" i="6"/>
  <c r="H36" i="6"/>
  <c r="H37" i="6"/>
  <c r="H39" i="6"/>
  <c r="H40" i="6"/>
  <c r="H42" i="6"/>
  <c r="H31" i="6"/>
  <c r="H34" i="6"/>
  <c r="H29" i="6"/>
  <c r="H28" i="6"/>
  <c r="H27" i="6"/>
  <c r="H21" i="6"/>
  <c r="H22" i="6"/>
  <c r="H23" i="6"/>
  <c r="H26" i="6"/>
  <c r="J261" i="7" l="1"/>
  <c r="I9" i="8" s="1"/>
  <c r="K72" i="7"/>
  <c r="K261" i="7" s="1"/>
  <c r="L72" i="7"/>
  <c r="I72" i="7"/>
  <c r="I261" i="7" s="1"/>
  <c r="H261" i="7"/>
  <c r="L261" i="7" s="1"/>
  <c r="G85" i="6"/>
  <c r="G83" i="6"/>
  <c r="G81" i="6"/>
  <c r="G77" i="6"/>
  <c r="E30" i="6"/>
  <c r="F30" i="6"/>
  <c r="G30" i="6"/>
  <c r="G49" i="6"/>
  <c r="J9" i="8" l="1"/>
  <c r="G84" i="6"/>
  <c r="G82" i="6"/>
  <c r="G79" i="6"/>
  <c r="G75" i="6"/>
  <c r="G66" i="6"/>
  <c r="G53" i="6"/>
  <c r="G50" i="6"/>
  <c r="G44" i="6"/>
  <c r="G41" i="6"/>
  <c r="G38" i="6"/>
  <c r="G33" i="6"/>
  <c r="G25" i="6"/>
  <c r="G20" i="6"/>
  <c r="G24" i="6" l="1"/>
  <c r="H25" i="6"/>
  <c r="H41" i="6"/>
  <c r="G19" i="6"/>
  <c r="H20" i="6"/>
  <c r="H82" i="6"/>
  <c r="G65" i="6"/>
  <c r="G64" i="6" s="1"/>
  <c r="G32" i="6"/>
  <c r="F87" i="6"/>
  <c r="F86" i="6" s="1"/>
  <c r="E87" i="6"/>
  <c r="E86" i="6" s="1"/>
  <c r="D87" i="6"/>
  <c r="D86" i="6" s="1"/>
  <c r="F84" i="6"/>
  <c r="E84" i="6"/>
  <c r="D84" i="6"/>
  <c r="H84" i="6" s="1"/>
  <c r="D82" i="6"/>
  <c r="F79" i="6"/>
  <c r="E79" i="6"/>
  <c r="D79" i="6"/>
  <c r="H79" i="6" s="1"/>
  <c r="D76" i="6"/>
  <c r="D75" i="6" s="1"/>
  <c r="H75" i="6" s="1"/>
  <c r="F75" i="6"/>
  <c r="E75" i="6"/>
  <c r="F66" i="6"/>
  <c r="F65" i="6" s="1"/>
  <c r="E66" i="6"/>
  <c r="D66" i="6"/>
  <c r="H66" i="6" s="1"/>
  <c r="E65" i="6"/>
  <c r="F62" i="6"/>
  <c r="E62" i="6"/>
  <c r="D62" i="6"/>
  <c r="D57" i="6"/>
  <c r="F53" i="6"/>
  <c r="E53" i="6"/>
  <c r="D53" i="6"/>
  <c r="H53" i="6" s="1"/>
  <c r="F50" i="6"/>
  <c r="E50" i="6"/>
  <c r="D50" i="6"/>
  <c r="H50" i="6" s="1"/>
  <c r="F44" i="6"/>
  <c r="E44" i="6"/>
  <c r="D44" i="6"/>
  <c r="H44" i="6" s="1"/>
  <c r="F41" i="6"/>
  <c r="E41" i="6"/>
  <c r="D41" i="6"/>
  <c r="F38" i="6"/>
  <c r="E38" i="6"/>
  <c r="D38" i="6"/>
  <c r="H38" i="6" s="1"/>
  <c r="F35" i="6"/>
  <c r="E35" i="6"/>
  <c r="D35" i="6"/>
  <c r="F33" i="6"/>
  <c r="F32" i="6" s="1"/>
  <c r="E33" i="6"/>
  <c r="D33" i="6"/>
  <c r="H33" i="6" s="1"/>
  <c r="D30" i="6"/>
  <c r="H30" i="6" s="1"/>
  <c r="F25" i="6"/>
  <c r="F24" i="6" s="1"/>
  <c r="E25" i="6"/>
  <c r="D25" i="6"/>
  <c r="D24" i="6" s="1"/>
  <c r="E24" i="6"/>
  <c r="F20" i="6"/>
  <c r="F19" i="6" s="1"/>
  <c r="E20" i="6"/>
  <c r="D20" i="6"/>
  <c r="D19" i="6" s="1"/>
  <c r="E19" i="6"/>
  <c r="G18" i="6" l="1"/>
  <c r="E32" i="6"/>
  <c r="D32" i="6"/>
  <c r="D18" i="6" s="1"/>
  <c r="E64" i="6"/>
  <c r="H19" i="6"/>
  <c r="H35" i="6"/>
  <c r="H24" i="6"/>
  <c r="E18" i="6"/>
  <c r="E90" i="6" s="1"/>
  <c r="F18" i="6"/>
  <c r="F64" i="6"/>
  <c r="D65" i="6"/>
  <c r="D64" i="6" s="1"/>
  <c r="H64" i="6" l="1"/>
  <c r="H32" i="6"/>
  <c r="I8" i="8"/>
  <c r="I7" i="8" s="1"/>
  <c r="H65" i="6"/>
  <c r="D90" i="6"/>
  <c r="H18" i="6"/>
  <c r="F90" i="6"/>
  <c r="I13" i="8" l="1"/>
  <c r="J13" i="8" s="1"/>
  <c r="J7" i="8"/>
  <c r="H90" i="6"/>
</calcChain>
</file>

<file path=xl/sharedStrings.xml><?xml version="1.0" encoding="utf-8"?>
<sst xmlns="http://schemas.openxmlformats.org/spreadsheetml/2006/main" count="1024" uniqueCount="365">
  <si>
    <t>в тыс.руб.</t>
  </si>
  <si>
    <t>Код бюджетной классификации</t>
  </si>
  <si>
    <t>Доходы (вид налога)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</si>
  <si>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</si>
  <si>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</si>
  <si>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</si>
  <si>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</si>
  <si>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</si>
  <si>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</si>
  <si>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</si>
  <si>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</si>
  <si>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</si>
  <si>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</si>
  <si>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</si>
  <si>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</si>
  <si>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</si>
  <si>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</si>
  <si>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</si>
  <si>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</si>
  <si>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</si>
  <si>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</si>
  <si>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</si>
  <si>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</si>
  <si>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</si>
  <si>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</si>
  <si>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</si>
  <si>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</si>
  <si>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</si>
  <si>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</si>
  <si>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</si>
  <si>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</si>
  <si>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</si>
  <si>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</si>
  <si>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</si>
  <si>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</si>
  <si>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</si>
  <si>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Прочие дотации бюджетам поселений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</si>
  <si>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</si>
  <si>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</si>
  <si>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</si>
  <si>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</si>
  <si>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</si>
  <si>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</si>
  <si>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</si>
  <si>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</si>
  <si>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</si>
  <si>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</si>
  <si>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</si>
  <si>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</si>
  <si>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</si>
  <si>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</si>
  <si>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</si>
  <si>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</si>
  <si>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</si>
  <si>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</si>
  <si>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</si>
  <si>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</si>
  <si>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</si>
  <si>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</si>
  <si>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</si>
  <si>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</si>
  <si>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</si>
  <si>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</si>
  <si>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</si>
  <si>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</si>
  <si>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</si>
  <si>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</si>
  <si>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</si>
  <si>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</si>
  <si>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</si>
  <si>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</si>
  <si>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</si>
  <si>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</si>
  <si>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</si>
  <si>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</si>
  <si>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</si>
  <si>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</si>
  <si>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</si>
  <si>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</si>
  <si>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</si>
  <si>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</si>
  <si>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</si>
  <si>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</si>
  <si>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</si>
  <si>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</si>
  <si>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</si>
  <si>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</si>
  <si>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</si>
  <si>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</si>
  <si>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НАЛОГИ НА ТОВАРЫ (РАБОТЫ, УСЛУГИ), РЕАЛИЗУЕМЫЕ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</si>
  <si>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</si>
  <si>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</si>
  <si>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</si>
  <si>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</si>
  <si>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</si>
  <si>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</si>
  <si>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</si>
  <si>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</si>
  <si>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</si>
  <si>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>100 1 03 02000 01 0000 000</t>
  </si>
  <si>
    <t>к решению Совета депутатов</t>
  </si>
  <si>
    <t>161 1 16 00000 00 0000 000</t>
  </si>
  <si>
    <t>161 1 16 33050 13 6000 140</t>
  </si>
  <si>
    <t>1. По доходам</t>
  </si>
  <si>
    <t>% исполнения</t>
  </si>
  <si>
    <t>100 1 03 02260 01 0000 110</t>
  </si>
  <si>
    <t>Наименование показателя</t>
  </si>
  <si>
    <t>РЗ</t>
  </si>
  <si>
    <t>ПР</t>
  </si>
  <si>
    <t>ЦСР</t>
  </si>
  <si>
    <t>ВР</t>
  </si>
  <si>
    <t>00</t>
  </si>
  <si>
    <t/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</si>
  <si>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</si>
  <si>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</si>
  <si>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</si>
  <si>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</si>
  <si>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</si>
  <si>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</si>
  <si>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</si>
  <si>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</si>
  <si>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</si>
  <si>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</si>
  <si>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Исполнение судебных актов</t>
  </si>
  <si>
    <t>Обеспечение деятельности финансовых, налоговых и таможенных органов и органов (финансово-бюджетного) надзора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</si>
  <si>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</si>
  <si>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</si>
  <si>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</si>
  <si>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Резервные фонды</t>
  </si>
  <si>
    <t>Управление Резервным фондом</t>
  </si>
  <si>
    <t>Резервные средства</t>
  </si>
  <si>
    <t>870</t>
  </si>
  <si>
    <t>Другие общегосударственные вопросы</t>
  </si>
  <si>
    <t>Расходы на выплаты персоналу казенных учреждений</t>
  </si>
  <si>
    <t>Реализация мероприятий (в случае если не предусмотрено по обособленным направлениям расходов)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</si>
  <si>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</si>
  <si>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</si>
  <si>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</si>
  <si>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5000151180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</si>
  <si>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</si>
  <si>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</si>
  <si>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</si>
  <si>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Защита населения и территории от чрезвычайных ситуаций природного и техногенного характера, гражданская оборона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</si>
  <si>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</si>
  <si>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Другие вопросы в области национальной безопасности и правоохранительной деятельности</t>
  </si>
  <si>
    <t>Субсидии  для создания условий для деятельности народных дружин</t>
  </si>
  <si>
    <t>Расходы местного бюджета на софинансирование субсидии  для создания условий для деятельности народных дружин</t>
  </si>
  <si>
    <t>НАЦИОНАЛЬНАЯ ЭКОНОМИКА</t>
  </si>
  <si>
    <t>04</t>
  </si>
  <si>
    <t>Общеэкономические вопросы</t>
  </si>
  <si>
    <t>01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</si>
  <si>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</si>
  <si>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</si>
  <si>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Транспорт</t>
  </si>
  <si>
    <t>08</t>
  </si>
  <si>
    <t>Предоставление субсидий организациям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</si>
  <si>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</si>
  <si>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</si>
  <si>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</si>
  <si>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</si>
  <si>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</si>
  <si>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</si>
  <si>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ЖИЛИЩНО-КОММУНАЛЬНОЕ ХОЗЯЙСТВО</t>
  </si>
  <si>
    <t>05</t>
  </si>
  <si>
    <t>Жилищное хозяйство</t>
  </si>
  <si>
    <t>Субсидии неккомерческой организации Югорский фонд капитального ремонта многоквартирных домов</t>
  </si>
  <si>
    <t>Субсидии некоммерческим организациям (за исключением
государственных (муниципальных) учреждений)</t>
  </si>
  <si>
    <t>Коммунальное хозяйство</t>
  </si>
  <si>
    <t>02</t>
  </si>
  <si>
    <t>Благоустройство</t>
  </si>
  <si>
    <t>03</t>
  </si>
  <si>
    <t>2200399990</t>
  </si>
  <si>
    <t>Культура</t>
  </si>
  <si>
    <t>Расходы на обеспечение деятельности (оказание услуг)муниципальных учреждений</t>
  </si>
  <si>
    <t>СОЦИАЛЬНАЯ ПОЛИТИКА</t>
  </si>
  <si>
    <t>Пенсионное обеспечение</t>
  </si>
  <si>
    <t xml:space="preserve"> Прочие мероприятия органов муниципальной власти</t>
  </si>
  <si>
    <t>ФИЗИЧЕСКАЯ КУЛЬТУРА И СПОРТ</t>
  </si>
  <si>
    <t xml:space="preserve">Физическая культура </t>
  </si>
  <si>
    <t>11</t>
  </si>
  <si>
    <t>ИТОГО РАСХОДОВ</t>
  </si>
  <si>
    <t>2. По расходам</t>
  </si>
  <si>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</si>
  <si>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</si>
  <si>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</si>
  <si>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</si>
  <si>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</si>
  <si>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</si>
  <si>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</si>
  <si>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</si>
  <si>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</si>
  <si>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</si>
  <si>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</si>
  <si>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</si>
  <si>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</si>
  <si>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</si>
  <si>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</si>
  <si>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</si>
  <si>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</si>
  <si>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</si>
  <si>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</si>
  <si>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</si>
  <si>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3. По источникам финансирования дефицита бюджета</t>
  </si>
  <si>
    <t>Приложение № 1</t>
  </si>
  <si>
    <t xml:space="preserve"> городского поселения Игрим</t>
  </si>
  <si>
    <t>650 2 02 00000 00 0000 150</t>
  </si>
  <si>
    <t xml:space="preserve">650 2 02 15001 130000 150 </t>
  </si>
  <si>
    <t>650 2 02 01003 10 0000 150</t>
  </si>
  <si>
    <t>650 2 02 01009 10 0000 150</t>
  </si>
  <si>
    <t>650 2 02 01999 10 0000 150</t>
  </si>
  <si>
    <t>650 2 02 02000 00 0000 150</t>
  </si>
  <si>
    <t>650 2 02 02109 10 0000 150</t>
  </si>
  <si>
    <t>650 2 02 02150 10 0000 150</t>
  </si>
  <si>
    <t>650 2 02 02999 13 0000 150</t>
  </si>
  <si>
    <t>650 2 02 35118 13 0000 150</t>
  </si>
  <si>
    <t>650 2 02 35930 13 0000 150</t>
  </si>
  <si>
    <t>650 2 02 45160 13 0000 150</t>
  </si>
  <si>
    <t>650 2 07 00000 00 0000 150</t>
  </si>
  <si>
    <t>650 2 07 05030 13 0000 150</t>
  </si>
  <si>
    <t xml:space="preserve">650 2 18 00000 00 0000 000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</si>
  <si>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</si>
  <si>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650 2 18 00000 00 0000 150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</si>
  <si>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</si>
  <si>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650 2 18 60010 13 0000 150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</si>
  <si>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</si>
  <si>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</si>
  <si>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ППП</t>
  </si>
  <si>
    <t>Сумма</t>
  </si>
  <si>
    <t>в т.ч. за счет субвенций</t>
  </si>
  <si>
    <t>Администрация городского поселения Игрим</t>
  </si>
  <si>
    <t>0000000000</t>
  </si>
  <si>
    <t>000</t>
  </si>
  <si>
    <t xml:space="preserve"> -</t>
  </si>
  <si>
    <t>6410102030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</si>
  <si>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</si>
  <si>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</si>
  <si>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6420102040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</si>
  <si>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</si>
  <si>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</t>
  </si>
  <si>
    <t>Уплата налога н имущество организаций и земельного налога</t>
  </si>
  <si>
    <t>Уплата прочих налогов, сборов</t>
  </si>
  <si>
    <t>Уплата иных платежей</t>
  </si>
  <si>
    <t>6420102400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</si>
  <si>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</si>
  <si>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5000489020</t>
  </si>
  <si>
    <t xml:space="preserve">Иные межбюджетные трансферты </t>
  </si>
  <si>
    <t>6710122020</t>
  </si>
  <si>
    <t>Расходы на обеспечение деятельности подведомственных учреждений</t>
  </si>
  <si>
    <t>6420100590</t>
  </si>
  <si>
    <t>Фонд оплаты труда 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</si>
  <si>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</si>
  <si>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</si>
  <si>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Закупка товаров, работ, услуг в целях капитального ремонта государственного(муницципального) имущества.</t>
  </si>
  <si>
    <t>6500189020</t>
  </si>
  <si>
    <t>6500199990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</si>
  <si>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</si>
  <si>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Условно утверждаемые расходы</t>
  </si>
  <si>
    <t>5000122030</t>
  </si>
  <si>
    <t xml:space="preserve">Фонд оплаты труда государственных (муниципальных) органов </t>
  </si>
  <si>
    <t>66101D9300</t>
  </si>
  <si>
    <t>6710220030</t>
  </si>
  <si>
    <t>6710199990</t>
  </si>
  <si>
    <t>Иные выплаты населению</t>
  </si>
  <si>
    <t>6610282300</t>
  </si>
  <si>
    <t>66102S2300</t>
  </si>
  <si>
    <t>66103S2290</t>
  </si>
  <si>
    <t>6810185060</t>
  </si>
  <si>
    <t>68101S5060</t>
  </si>
  <si>
    <t>6910161100</t>
  </si>
  <si>
    <t>6910189020</t>
  </si>
  <si>
    <t>6910199990</t>
  </si>
  <si>
    <t>6920299990</t>
  </si>
  <si>
    <t>7010120070</t>
  </si>
  <si>
    <t>Другие вопросы в области национальной экономики</t>
  </si>
  <si>
    <t>12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</si>
  <si>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</si>
  <si>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</si>
  <si>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</si>
  <si>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</si>
  <si>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7100199990</t>
  </si>
  <si>
    <t>7210161100</t>
  </si>
  <si>
    <t>7210199990</t>
  </si>
  <si>
    <t>7220199990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</si>
  <si>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</si>
  <si>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7220189020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</si>
  <si>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</si>
  <si>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</si>
  <si>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</si>
  <si>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</si>
  <si>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2200199990</t>
  </si>
  <si>
    <t>2200299990</t>
  </si>
  <si>
    <t>Реализация программ формирования современной городской среды</t>
  </si>
  <si>
    <t>291F255550</t>
  </si>
  <si>
    <t>КУЛЬТУРА, КИНЕМАТОГРАФИЯ</t>
  </si>
  <si>
    <t>7310100590</t>
  </si>
  <si>
    <t>7310200590</t>
  </si>
  <si>
    <t>7320100590</t>
  </si>
  <si>
    <t>Субсидии на развитие сферы культуры в муниципальных образованиях Ханты-Мансийского автономного округа - Югры</t>
  </si>
  <si>
    <t>7310182520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</si>
  <si>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</si>
  <si>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73101S2520</t>
  </si>
  <si>
    <t>6620199990</t>
  </si>
  <si>
    <t>6630199990</t>
  </si>
  <si>
    <t>Прочие мероприятия органов муниципальной власти</t>
  </si>
  <si>
    <t>7410199990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</si>
  <si>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</si>
  <si>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Приложение 1</t>
  </si>
  <si>
    <t>городского послеения Игрим</t>
  </si>
  <si>
    <t>от "26" марта 2020 № 109</t>
  </si>
  <si>
    <t xml:space="preserve">от 24.12.2019 г.  №86  </t>
  </si>
  <si>
    <t>Доходы бюджета городского поселения Игрим на 2020 год</t>
  </si>
  <si>
    <t>План на 2020 год</t>
  </si>
  <si>
    <t>План на 2021 год</t>
  </si>
  <si>
    <t>План на 2022 год</t>
  </si>
  <si>
    <t>182 1 06 01000 00 0000 110</t>
  </si>
  <si>
    <t>Налог на имущество физических лиц</t>
  </si>
  <si>
    <t>182 1 06 04000 02 0000 110</t>
  </si>
  <si>
    <t>Транспортный налог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</si>
  <si>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</si>
  <si>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</si>
  <si>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</si>
  <si>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</si>
  <si>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</si>
  <si>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</si>
  <si>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650 2 02 30000 00 0000 150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</si>
  <si>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</si>
  <si>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</si>
  <si>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650 2 04 00000 00 0000 151</t>
  </si>
  <si>
    <t>БЕЗВОЗМЕЗДНЫЕ ПОСТУПЛЕНИЯ ОТ НЕГОСУДАРСТВЕННЫХ ОРГАНИЗАЦИЙ</t>
  </si>
  <si>
    <t>650 2 04 05099 13 0000 150</t>
  </si>
  <si>
    <t>Прочие безвозмездные поступления от негосудартсвенных организаций в бюджеты городских поселений</t>
  </si>
  <si>
    <t>Исполнено в I квартале 2020 г.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</si>
  <si>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</si>
  <si>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</si>
  <si>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650 2 02 49999 13 0000 150</t>
  </si>
  <si>
    <t>650 2 02 40000 00 0000 150</t>
  </si>
  <si>
    <t>2020 год</t>
  </si>
  <si>
    <t>ОБЩЕГОСУДАРСТВЕННЫЕ ВОПРОСЫ</t>
  </si>
  <si>
    <t>Прочие расходы органов местного самоуправления</t>
  </si>
  <si>
    <t>Иные выплаты текущего характера организациям</t>
  </si>
  <si>
    <t>Иные межбюджетные трансферты на финансирование наказов избирателей депутатам Думы ХМАО-Югры</t>
  </si>
  <si>
    <t>6420185160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</si>
  <si>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</si>
  <si>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</si>
  <si>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Сельское хозяйство и рыболовство</t>
  </si>
  <si>
    <t>Субвенции на организацию мероприятий при осуществлении деятельности по обращению с животными без владельцев</t>
  </si>
  <si>
    <t>2200184200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</si>
  <si>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</si>
  <si>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</si>
  <si>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2200285160</t>
  </si>
  <si>
    <t>Охрана окружающей среды</t>
  </si>
  <si>
    <t>06</t>
  </si>
  <si>
    <t>Другие вопросы в области охраны окружающей среды</t>
  </si>
  <si>
    <t>7320185160</t>
  </si>
  <si>
    <t>Социальное обеспечение и иные выплаты населению</t>
  </si>
  <si>
    <t xml:space="preserve"> Публичные нормативные социальные выплаты гражданам</t>
  </si>
  <si>
    <t>Исполнено в I квартале 2020г.</t>
  </si>
  <si>
    <t>тыс.руб.</t>
  </si>
  <si>
    <t>Сумма на год</t>
  </si>
  <si>
    <t>уточнение</t>
  </si>
  <si>
    <t>Уточненный план</t>
  </si>
  <si>
    <t>Уточнение</t>
  </si>
  <si>
    <t xml:space="preserve">Иные источники внутреннего финансирования дефицитов бюджетов </t>
  </si>
  <si>
    <t>Отчет об исполнение бюджета городского поселения Игрим за I квартал 2020 года</t>
  </si>
  <si>
    <t>от 29.05.2020 г.  №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</si>
</sst>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"/>
    <numFmt numFmtId="165" formatCode="0.0%"/>
    <numFmt numFmtId="166" formatCode="0000"/>
    <numFmt numFmtId="167" formatCode="00;;"/>
    <numFmt numFmtId="168" formatCode="000;;"/>
    <numFmt numFmtId="169" formatCode="#,##0.0;[Red]\-#,##0.0;0.0"/>
    <numFmt numFmtId="170" formatCode="0000000"/>
    <numFmt numFmtId="171" formatCode="000"/>
    <numFmt numFmtId="172" formatCode="?"/>
    <numFmt numFmtId="173" formatCode="#,##0.0_ ;[Red]\-#,##0.0\ "/>
    <numFmt numFmtId="17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  <xf numFmtId="9" fontId="11" fillId="0" borderId="0" applyFont="0" applyFill="0" applyBorder="0" applyAlignment="0" applyProtection="0"/>
  </cellStyleXfs>
  <cellXfs count="109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8" fillId="0" borderId="0" xfId="1" applyFont="1" applyFill="1"/>
    <xf numFmtId="0" fontId="10" fillId="0" borderId="0" xfId="0" applyFont="1" applyAlignment="1">
      <alignment horizontal="left" vertical="center" indent="5"/>
    </xf>
    <xf numFmtId="0" fontId="6" fillId="0" borderId="3" xfId="0" applyFont="1" applyBorder="1" applyAlignment="1">
      <alignment vertical="top" wrapText="1"/>
    </xf>
    <xf numFmtId="164" fontId="6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3" fontId="6" fillId="0" borderId="3" xfId="0" applyNumberFormat="1" applyFont="1" applyBorder="1" applyAlignment="1">
      <alignment vertical="top" wrapText="1"/>
    </xf>
    <xf numFmtId="0" fontId="6" fillId="0" borderId="3" xfId="1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vertical="top" wrapText="1"/>
    </xf>
    <xf numFmtId="164" fontId="7" fillId="0" borderId="3" xfId="0" applyNumberFormat="1" applyFont="1" applyFill="1" applyBorder="1" applyAlignment="1">
      <alignment horizontal="center" vertical="top" wrapText="1"/>
    </xf>
    <xf numFmtId="0" fontId="8" fillId="0" borderId="0" xfId="1" applyFont="1" applyFill="1" applyAlignment="1">
      <alignment horizontal="center" vertical="center"/>
    </xf>
    <xf numFmtId="49" fontId="8" fillId="0" borderId="0" xfId="1" applyNumberFormat="1" applyFont="1" applyFill="1"/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Border="1" applyAlignment="1" applyProtection="1">
      <alignment horizontal="center" vertical="center"/>
      <protection hidden="1"/>
    </xf>
    <xf numFmtId="49" fontId="8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49" fontId="8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Alignment="1">
      <alignment vertical="center"/>
    </xf>
    <xf numFmtId="0" fontId="8" fillId="0" borderId="3" xfId="1" applyNumberFormat="1" applyFont="1" applyFill="1" applyBorder="1" applyAlignment="1" applyProtection="1">
      <alignment horizontal="center"/>
      <protection hidden="1"/>
    </xf>
    <xf numFmtId="49" fontId="8" fillId="0" borderId="3" xfId="1" applyNumberFormat="1" applyFont="1" applyFill="1" applyBorder="1" applyAlignment="1" applyProtection="1">
      <alignment horizontal="center"/>
      <protection hidden="1"/>
    </xf>
    <xf numFmtId="0" fontId="8" fillId="0" borderId="3" xfId="1" applyNumberFormat="1" applyFont="1" applyFill="1" applyBorder="1" applyAlignment="1" applyProtection="1">
      <alignment horizontal="left"/>
      <protection hidden="1"/>
    </xf>
    <xf numFmtId="0" fontId="8" fillId="0" borderId="3" xfId="1" applyFont="1" applyFill="1" applyBorder="1"/>
    <xf numFmtId="166" fontId="8" fillId="0" borderId="3" xfId="1" applyNumberFormat="1" applyFont="1" applyFill="1" applyBorder="1" applyAlignment="1" applyProtection="1">
      <alignment vertical="center" wrapText="1"/>
      <protection hidden="1"/>
    </xf>
    <xf numFmtId="1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8" fillId="0" borderId="3" xfId="1" applyNumberFormat="1" applyFont="1" applyFill="1" applyBorder="1" applyAlignment="1" applyProtection="1">
      <alignment horizontal="center" vertical="center"/>
      <protection hidden="1"/>
    </xf>
    <xf numFmtId="168" fontId="8" fillId="0" borderId="3" xfId="1" applyNumberFormat="1" applyFont="1" applyFill="1" applyBorder="1" applyAlignment="1" applyProtection="1">
      <alignment horizontal="center" vertical="center"/>
      <protection hidden="1"/>
    </xf>
    <xf numFmtId="169" fontId="8" fillId="0" borderId="3" xfId="1" applyNumberFormat="1" applyFont="1" applyFill="1" applyBorder="1" applyAlignment="1" applyProtection="1">
      <alignment horizontal="right" vertical="center"/>
      <protection hidden="1"/>
    </xf>
    <xf numFmtId="170" fontId="8" fillId="0" borderId="3" xfId="1" applyNumberFormat="1" applyFont="1" applyFill="1" applyBorder="1" applyAlignment="1" applyProtection="1">
      <alignment vertical="center" wrapText="1"/>
      <protection hidden="1"/>
    </xf>
    <xf numFmtId="171" fontId="8" fillId="0" borderId="3" xfId="1" applyNumberFormat="1" applyFont="1" applyFill="1" applyBorder="1" applyAlignment="1" applyProtection="1">
      <alignment vertical="center" wrapText="1"/>
      <protection hidden="1"/>
    </xf>
    <xf numFmtId="0" fontId="8" fillId="0" borderId="3" xfId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/>
    </xf>
    <xf numFmtId="49" fontId="8" fillId="0" borderId="3" xfId="0" applyNumberFormat="1" applyFont="1" applyFill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>
      <alignment vertical="center"/>
    </xf>
    <xf numFmtId="0" fontId="8" fillId="0" borderId="0" xfId="1" applyNumberFormat="1" applyFont="1" applyFill="1" applyBorder="1" applyAlignment="1" applyProtection="1">
      <alignment vertical="center"/>
      <protection hidden="1"/>
    </xf>
    <xf numFmtId="0" fontId="13" fillId="0" borderId="3" xfId="1" applyNumberFormat="1" applyFont="1" applyFill="1" applyBorder="1" applyAlignment="1" applyProtection="1">
      <alignment wrapText="1"/>
      <protection hidden="1"/>
    </xf>
    <xf numFmtId="173" fontId="8" fillId="0" borderId="3" xfId="1" applyNumberFormat="1" applyFont="1" applyFill="1" applyBorder="1" applyAlignment="1" applyProtection="1">
      <protection hidden="1"/>
    </xf>
    <xf numFmtId="172" fontId="8" fillId="0" borderId="3" xfId="0" applyNumberFormat="1" applyFont="1" applyFill="1" applyBorder="1" applyAlignment="1">
      <alignment horizontal="left" vertical="center" wrapText="1"/>
    </xf>
    <xf numFmtId="0" fontId="8" fillId="0" borderId="3" xfId="1" applyNumberFormat="1" applyFont="1" applyFill="1" applyBorder="1" applyAlignment="1" applyProtection="1">
      <protection hidden="1"/>
    </xf>
    <xf numFmtId="49" fontId="8" fillId="0" borderId="3" xfId="1" applyNumberFormat="1" applyFont="1" applyFill="1" applyBorder="1" applyAlignment="1" applyProtection="1">
      <protection hidden="1"/>
    </xf>
    <xf numFmtId="173" fontId="8" fillId="0" borderId="0" xfId="1" applyNumberFormat="1" applyFont="1" applyFill="1"/>
    <xf numFmtId="0" fontId="1" fillId="0" borderId="0" xfId="0" applyFont="1" applyAlignment="1">
      <alignment horizontal="center"/>
    </xf>
    <xf numFmtId="0" fontId="1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1" fillId="4" borderId="0" xfId="0" applyFont="1" applyFill="1"/>
    <xf numFmtId="0" fontId="2" fillId="4" borderId="0" xfId="0" applyFont="1" applyFill="1"/>
    <xf numFmtId="164" fontId="2" fillId="4" borderId="0" xfId="0" applyNumberFormat="1" applyFont="1" applyFill="1" applyAlignment="1">
      <alignment horizontal="center"/>
    </xf>
    <xf numFmtId="3" fontId="2" fillId="4" borderId="0" xfId="0" applyNumberFormat="1" applyFont="1" applyFill="1" applyAlignment="1">
      <alignment horizontal="right"/>
    </xf>
    <xf numFmtId="165" fontId="1" fillId="0" borderId="0" xfId="0" applyNumberFormat="1" applyFont="1" applyAlignment="1">
      <alignment vertical="center"/>
    </xf>
    <xf numFmtId="171" fontId="8" fillId="5" borderId="3" xfId="1" applyNumberFormat="1" applyFont="1" applyFill="1" applyBorder="1" applyAlignment="1" applyProtection="1">
      <alignment vertical="center" wrapText="1"/>
      <protection hidden="1"/>
    </xf>
    <xf numFmtId="1" fontId="8" fillId="5" borderId="3" xfId="1" applyNumberFormat="1" applyFont="1" applyFill="1" applyBorder="1" applyAlignment="1" applyProtection="1">
      <alignment horizontal="center" vertical="center" wrapText="1"/>
      <protection hidden="1"/>
    </xf>
    <xf numFmtId="49" fontId="8" fillId="5" borderId="3" xfId="1" applyNumberFormat="1" applyFont="1" applyFill="1" applyBorder="1" applyAlignment="1" applyProtection="1">
      <alignment horizontal="center" vertical="center"/>
      <protection hidden="1"/>
    </xf>
    <xf numFmtId="168" fontId="8" fillId="5" borderId="3" xfId="1" applyNumberFormat="1" applyFont="1" applyFill="1" applyBorder="1" applyAlignment="1" applyProtection="1">
      <alignment horizontal="center" vertical="center"/>
      <protection hidden="1"/>
    </xf>
    <xf numFmtId="169" fontId="8" fillId="5" borderId="3" xfId="1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/>
    </xf>
    <xf numFmtId="174" fontId="6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6" fillId="0" borderId="2" xfId="0" applyFont="1" applyBorder="1" applyAlignment="1">
      <alignment vertical="center" wrapText="1"/>
    </xf>
    <xf numFmtId="164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/>
    </xf>
    <xf numFmtId="164" fontId="1" fillId="0" borderId="2" xfId="0" applyNumberFormat="1" applyFont="1" applyBorder="1"/>
    <xf numFmtId="165" fontId="1" fillId="0" borderId="2" xfId="0" applyNumberFormat="1" applyFont="1" applyBorder="1"/>
    <xf numFmtId="0" fontId="14" fillId="0" borderId="4" xfId="0" applyFont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top" wrapText="1"/>
    </xf>
    <xf numFmtId="165" fontId="1" fillId="0" borderId="2" xfId="0" applyNumberFormat="1" applyFont="1" applyFill="1" applyBorder="1" applyAlignment="1">
      <alignment vertical="center"/>
    </xf>
    <xf numFmtId="164" fontId="7" fillId="0" borderId="6" xfId="0" applyNumberFormat="1" applyFont="1" applyFill="1" applyBorder="1" applyAlignment="1">
      <alignment horizontal="center" vertical="top" wrapText="1"/>
    </xf>
    <xf numFmtId="165" fontId="15" fillId="0" borderId="2" xfId="0" applyNumberFormat="1" applyFont="1" applyFill="1" applyBorder="1" applyAlignment="1">
      <alignment vertical="center"/>
    </xf>
    <xf numFmtId="174" fontId="6" fillId="0" borderId="0" xfId="0" applyNumberFormat="1" applyFont="1" applyFill="1" applyAlignment="1">
      <alignment horizontal="center"/>
    </xf>
    <xf numFmtId="0" fontId="1" fillId="0" borderId="0" xfId="0" applyFont="1" applyFill="1"/>
    <xf numFmtId="0" fontId="1" fillId="0" borderId="2" xfId="0" applyFont="1" applyFill="1" applyBorder="1"/>
    <xf numFmtId="169" fontId="8" fillId="0" borderId="6" xfId="1" applyNumberFormat="1" applyFont="1" applyFill="1" applyBorder="1" applyAlignment="1" applyProtection="1">
      <alignment horizontal="right" vertical="center"/>
      <protection hidden="1"/>
    </xf>
    <xf numFmtId="169" fontId="8" fillId="5" borderId="6" xfId="1" applyNumberFormat="1" applyFont="1" applyFill="1" applyBorder="1" applyAlignment="1" applyProtection="1">
      <alignment horizontal="right" vertical="center"/>
      <protection hidden="1"/>
    </xf>
    <xf numFmtId="173" fontId="8" fillId="0" borderId="6" xfId="1" applyNumberFormat="1" applyFont="1" applyFill="1" applyBorder="1" applyAlignment="1" applyProtection="1">
      <protection hidden="1"/>
    </xf>
    <xf numFmtId="165" fontId="8" fillId="0" borderId="2" xfId="6" applyNumberFormat="1" applyFont="1" applyFill="1" applyBorder="1"/>
    <xf numFmtId="0" fontId="8" fillId="0" borderId="6" xfId="1" applyFont="1" applyFill="1" applyBorder="1"/>
    <xf numFmtId="0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Font="1" applyFill="1" applyBorder="1"/>
    <xf numFmtId="165" fontId="16" fillId="0" borderId="2" xfId="6" applyNumberFormat="1" applyFont="1" applyFill="1" applyBorder="1"/>
    <xf numFmtId="0" fontId="6" fillId="0" borderId="0" xfId="0" applyFont="1" applyFill="1"/>
    <xf numFmtId="0" fontId="6" fillId="0" borderId="7" xfId="0" applyFont="1" applyFill="1" applyBorder="1"/>
    <xf numFmtId="0" fontId="2" fillId="4" borderId="0" xfId="0" applyFont="1" applyFill="1" applyAlignment="1">
      <alignment horizontal="right"/>
    </xf>
    <xf numFmtId="0" fontId="12" fillId="4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9" fillId="0" borderId="0" xfId="1" applyFont="1" applyFill="1" applyAlignment="1">
      <alignment horizont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" xfId="6" builtinId="5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90"/>
  <sheetViews>
    <sheetView topLeftCell="B44" zoomScale="110" zoomScaleNormal="110" workbookViewId="0">
      <selection activeCell="C49" sqref="C49"/>
    </sheetView>
  </sheetViews>
  <sheetFormatPr defaultRowHeight="15" x14ac:dyDescent="0.25"/>
  <cols>
    <col min="1" max="1" width="4.85546875" style="1" hidden="1" customWidth="1"/>
    <col min="2" max="2" width="23.7109375" style="1" customWidth="1"/>
    <col min="3" max="3" width="59.28515625" style="1" customWidth="1"/>
    <col min="4" max="4" width="14.28515625" style="2" customWidth="1"/>
    <col min="5" max="6" width="14.28515625" style="2" hidden="1" customWidth="1"/>
    <col min="7" max="16384" width="9.140625" style="1"/>
  </cols>
  <sheetData>
    <row r="1" spans="2:6" x14ac:dyDescent="0.25">
      <c r="D1" s="5" t="s">
        <v>203</v>
      </c>
    </row>
    <row r="2" spans="2:6" x14ac:dyDescent="0.25">
      <c r="D2" s="5" t="s">
        <v>100</v>
      </c>
    </row>
    <row r="3" spans="2:6" x14ac:dyDescent="0.25">
      <c r="D3" s="5" t="s">
        <v>204</v>
      </c>
    </row>
    <row r="4" spans="2:6" x14ac:dyDescent="0.25">
      <c r="D4" s="5" t="s">
        <v>364</v>
      </c>
    </row>
    <row r="5" spans="2:6" ht="15.75" customHeight="1" x14ac:dyDescent="0.25">
      <c r="B5" s="106" t="s">
        <v>363</v>
      </c>
      <c r="C5" s="107"/>
      <c r="D5" s="107"/>
    </row>
    <row r="6" spans="2:6" x14ac:dyDescent="0.25">
      <c r="C6" s="57" t="s">
        <v>103</v>
      </c>
      <c r="D6" s="1"/>
    </row>
    <row r="7" spans="2:6" hidden="1" x14ac:dyDescent="0.25">
      <c r="B7" s="62"/>
      <c r="C7" s="63"/>
      <c r="D7" s="64" t="s">
        <v>306</v>
      </c>
    </row>
    <row r="8" spans="2:6" hidden="1" x14ac:dyDescent="0.25">
      <c r="B8" s="62"/>
      <c r="C8" s="104" t="s">
        <v>100</v>
      </c>
      <c r="D8" s="104"/>
    </row>
    <row r="9" spans="2:6" hidden="1" x14ac:dyDescent="0.25">
      <c r="B9" s="62"/>
      <c r="C9" s="104" t="s">
        <v>307</v>
      </c>
      <c r="D9" s="104"/>
    </row>
    <row r="10" spans="2:6" hidden="1" x14ac:dyDescent="0.25">
      <c r="B10" s="62"/>
      <c r="C10" s="104" t="s">
        <v>308</v>
      </c>
      <c r="D10" s="104"/>
    </row>
    <row r="11" spans="2:6" ht="13.5" hidden="1" customHeight="1" x14ac:dyDescent="0.25">
      <c r="B11" s="62"/>
      <c r="C11" s="62"/>
      <c r="D11" s="65" t="s">
        <v>203</v>
      </c>
      <c r="E11" s="5"/>
      <c r="F11" s="5"/>
    </row>
    <row r="12" spans="2:6" ht="12.75" hidden="1" customHeight="1" x14ac:dyDescent="0.25">
      <c r="B12" s="62"/>
      <c r="C12" s="62"/>
      <c r="D12" s="65" t="s">
        <v>100</v>
      </c>
      <c r="E12" s="5"/>
      <c r="F12" s="5"/>
    </row>
    <row r="13" spans="2:6" ht="13.5" hidden="1" customHeight="1" x14ac:dyDescent="0.25">
      <c r="B13" s="62"/>
      <c r="C13" s="62"/>
      <c r="D13" s="65" t="s">
        <v>204</v>
      </c>
      <c r="E13" s="5"/>
      <c r="F13" s="5"/>
    </row>
    <row r="14" spans="2:6" hidden="1" x14ac:dyDescent="0.25">
      <c r="B14" s="62"/>
      <c r="C14" s="62"/>
      <c r="D14" s="65" t="s">
        <v>309</v>
      </c>
      <c r="E14" s="5"/>
      <c r="F14" s="5"/>
    </row>
    <row r="15" spans="2:6" ht="21" hidden="1" customHeight="1" x14ac:dyDescent="0.25">
      <c r="B15" s="105" t="s">
        <v>310</v>
      </c>
      <c r="C15" s="105"/>
      <c r="D15" s="105"/>
      <c r="E15" s="1"/>
      <c r="F15" s="1"/>
    </row>
    <row r="16" spans="2:6" x14ac:dyDescent="0.25">
      <c r="D16" s="4" t="s">
        <v>0</v>
      </c>
      <c r="E16" s="4"/>
      <c r="F16" s="4"/>
    </row>
    <row r="17" spans="2:8" s="3" customFormat="1" ht="30.75" customHeight="1" x14ac:dyDescent="0.25">
      <c r="B17" s="59" t="s">
        <v>1</v>
      </c>
      <c r="C17" s="59" t="s">
        <v>2</v>
      </c>
      <c r="D17" s="59" t="s">
        <v>311</v>
      </c>
      <c r="E17" s="59" t="s">
        <v>312</v>
      </c>
      <c r="F17" s="59" t="s">
        <v>313</v>
      </c>
      <c r="G17" s="58" t="s">
        <v>331</v>
      </c>
      <c r="H17" s="86" t="s">
        <v>104</v>
      </c>
    </row>
    <row r="18" spans="2:8" ht="15.75" customHeight="1" x14ac:dyDescent="0.25">
      <c r="B18" s="9" t="s">
        <v>3</v>
      </c>
      <c r="C18" s="9" t="s">
        <v>44</v>
      </c>
      <c r="D18" s="16">
        <f>D19+D24+D30+D32+D41+D43+D44+D50+D53+D57+D62</f>
        <v>40118.300000000003</v>
      </c>
      <c r="E18" s="10">
        <f t="shared" ref="E18:F18" si="0">E19+E24+E30+E32+E41+E43+E44+E50+E53+E57+E62</f>
        <v>43131.5</v>
      </c>
      <c r="F18" s="10">
        <f t="shared" si="0"/>
        <v>43902.5</v>
      </c>
      <c r="G18" s="87">
        <f>G19+G24+G30+G32+G41+G43+G44+G50+G53+G57+G62</f>
        <v>9380.8522299999986</v>
      </c>
      <c r="H18" s="88">
        <f>G18/D18</f>
        <v>0.23382975425180025</v>
      </c>
    </row>
    <row r="19" spans="2:8" x14ac:dyDescent="0.25">
      <c r="B19" s="9" t="s">
        <v>4</v>
      </c>
      <c r="C19" s="9" t="s">
        <v>5</v>
      </c>
      <c r="D19" s="16">
        <f>D20</f>
        <v>15000</v>
      </c>
      <c r="E19" s="10">
        <f t="shared" ref="E19:F19" si="1">E20</f>
        <v>16300</v>
      </c>
      <c r="F19" s="10">
        <f t="shared" si="1"/>
        <v>16500</v>
      </c>
      <c r="G19" s="87">
        <f>G20</f>
        <v>3893.8</v>
      </c>
      <c r="H19" s="88">
        <f t="shared" ref="H19:H56" si="2">G19/D19</f>
        <v>0.25958666666666669</v>
      </c>
    </row>
    <row r="20" spans="2:8" x14ac:dyDescent="0.25">
      <c r="B20" s="11" t="s">
        <v>4</v>
      </c>
      <c r="C20" s="11" t="s">
        <v>6</v>
      </c>
      <c r="D20" s="16">
        <f>SUM(D21:D23)</f>
        <v>15000</v>
      </c>
      <c r="E20" s="10">
        <f t="shared" ref="E20:F20" si="3">SUM(E21:E23)</f>
        <v>16300</v>
      </c>
      <c r="F20" s="10">
        <f t="shared" si="3"/>
        <v>16500</v>
      </c>
      <c r="G20" s="87">
        <f>SUM(G21:G23)</f>
        <v>3893.8</v>
      </c>
      <c r="H20" s="88">
        <f t="shared" si="2"/>
        <v>0.25958666666666669</v>
      </c>
    </row>
    <row r="21" spans="2:8" ht="53.25" customHeight="1" x14ac:dyDescent="0.25">
      <c r="B21" s="9" t="s">
        <v>7</v>
      </c>
      <c r="C21" s="9" t="s">
        <v>8</v>
      </c>
      <c r="D21" s="18">
        <v>14800</v>
      </c>
      <c r="E21" s="12">
        <v>16100</v>
      </c>
      <c r="F21" s="12">
        <v>16300</v>
      </c>
      <c r="G21" s="89">
        <f>3887.3</f>
        <v>3887.3</v>
      </c>
      <c r="H21" s="88">
        <f t="shared" si="2"/>
        <v>0.26265540540540544</v>
      </c>
    </row>
    <row r="22" spans="2:8" ht="85.5" customHeight="1" x14ac:dyDescent="0.25">
      <c r="B22" s="9" t="s">
        <v>9</v>
      </c>
      <c r="C22" s="9" t="s">
        <v>10</v>
      </c>
      <c r="D22" s="18">
        <v>100</v>
      </c>
      <c r="E22" s="12">
        <v>100</v>
      </c>
      <c r="F22" s="12">
        <v>100</v>
      </c>
      <c r="G22" s="89">
        <v>0</v>
      </c>
      <c r="H22" s="88">
        <f t="shared" si="2"/>
        <v>0</v>
      </c>
    </row>
    <row r="23" spans="2:8" ht="36" customHeight="1" x14ac:dyDescent="0.25">
      <c r="B23" s="9" t="s">
        <v>11</v>
      </c>
      <c r="C23" s="9" t="s">
        <v>12</v>
      </c>
      <c r="D23" s="18">
        <v>100</v>
      </c>
      <c r="E23" s="12">
        <v>100</v>
      </c>
      <c r="F23" s="12">
        <v>100</v>
      </c>
      <c r="G23" s="89">
        <v>6.5</v>
      </c>
      <c r="H23" s="88">
        <f t="shared" si="2"/>
        <v>6.5000000000000002E-2</v>
      </c>
    </row>
    <row r="24" spans="2:8" ht="27" customHeight="1" x14ac:dyDescent="0.25">
      <c r="B24" s="9" t="s">
        <v>95</v>
      </c>
      <c r="C24" s="9" t="s">
        <v>89</v>
      </c>
      <c r="D24" s="18">
        <f>D25</f>
        <v>10879</v>
      </c>
      <c r="E24" s="12">
        <f t="shared" ref="E24:F24" si="4">E25</f>
        <v>11423</v>
      </c>
      <c r="F24" s="12">
        <f t="shared" si="4"/>
        <v>11994</v>
      </c>
      <c r="G24" s="89">
        <f>G25</f>
        <v>2307</v>
      </c>
      <c r="H24" s="88">
        <f t="shared" si="2"/>
        <v>0.21205993197904219</v>
      </c>
    </row>
    <row r="25" spans="2:8" ht="24" customHeight="1" x14ac:dyDescent="0.25">
      <c r="B25" s="9" t="s">
        <v>99</v>
      </c>
      <c r="C25" s="9" t="s">
        <v>86</v>
      </c>
      <c r="D25" s="18">
        <f>SUM(D26:D29)</f>
        <v>10879</v>
      </c>
      <c r="E25" s="12">
        <f t="shared" ref="E25:F25" si="5">SUM(E26:E29)</f>
        <v>11423</v>
      </c>
      <c r="F25" s="12">
        <f t="shared" si="5"/>
        <v>11994</v>
      </c>
      <c r="G25" s="89">
        <f>SUM(G26:G29)</f>
        <v>2307</v>
      </c>
      <c r="H25" s="88">
        <f t="shared" si="2"/>
        <v>0.21205993197904219</v>
      </c>
    </row>
    <row r="26" spans="2:8" ht="49.5" customHeight="1" x14ac:dyDescent="0.25">
      <c r="B26" s="9" t="s">
        <v>96</v>
      </c>
      <c r="C26" s="9" t="s">
        <v>90</v>
      </c>
      <c r="D26" s="18">
        <v>4968</v>
      </c>
      <c r="E26" s="12">
        <v>5217</v>
      </c>
      <c r="F26" s="12">
        <v>5477</v>
      </c>
      <c r="G26" s="89">
        <v>1047</v>
      </c>
      <c r="H26" s="88">
        <f t="shared" si="2"/>
        <v>0.21074879227053139</v>
      </c>
    </row>
    <row r="27" spans="2:8" ht="63" customHeight="1" x14ac:dyDescent="0.25">
      <c r="B27" s="9" t="s">
        <v>97</v>
      </c>
      <c r="C27" s="9" t="s">
        <v>91</v>
      </c>
      <c r="D27" s="18">
        <v>27</v>
      </c>
      <c r="E27" s="12">
        <v>28</v>
      </c>
      <c r="F27" s="12">
        <v>30</v>
      </c>
      <c r="G27" s="89">
        <v>6.8</v>
      </c>
      <c r="H27" s="88">
        <f t="shared" si="2"/>
        <v>0.25185185185185183</v>
      </c>
    </row>
    <row r="28" spans="2:8" ht="50.25" customHeight="1" x14ac:dyDescent="0.25">
      <c r="B28" s="9" t="s">
        <v>98</v>
      </c>
      <c r="C28" s="9" t="s">
        <v>92</v>
      </c>
      <c r="D28" s="18">
        <v>6656</v>
      </c>
      <c r="E28" s="12">
        <v>6988</v>
      </c>
      <c r="F28" s="12">
        <v>7337</v>
      </c>
      <c r="G28" s="89">
        <f>1469.5</f>
        <v>1469.5</v>
      </c>
      <c r="H28" s="88">
        <f t="shared" si="2"/>
        <v>0.22077824519230768</v>
      </c>
    </row>
    <row r="29" spans="2:8" ht="51.75" customHeight="1" x14ac:dyDescent="0.25">
      <c r="B29" s="9" t="s">
        <v>105</v>
      </c>
      <c r="C29" s="9" t="s">
        <v>225</v>
      </c>
      <c r="D29" s="18">
        <v>-772</v>
      </c>
      <c r="E29" s="12">
        <v>-810</v>
      </c>
      <c r="F29" s="12">
        <v>-850</v>
      </c>
      <c r="G29" s="89">
        <f>-216.3</f>
        <v>-216.3</v>
      </c>
      <c r="H29" s="88">
        <f t="shared" si="2"/>
        <v>0.28018134715025911</v>
      </c>
    </row>
    <row r="30" spans="2:8" x14ac:dyDescent="0.25">
      <c r="B30" s="9" t="s">
        <v>13</v>
      </c>
      <c r="C30" s="9" t="s">
        <v>14</v>
      </c>
      <c r="D30" s="18">
        <f>D31</f>
        <v>0</v>
      </c>
      <c r="E30" s="12">
        <f t="shared" ref="E30:G30" si="6">E31</f>
        <v>0</v>
      </c>
      <c r="F30" s="12">
        <f t="shared" si="6"/>
        <v>0</v>
      </c>
      <c r="G30" s="89">
        <f t="shared" si="6"/>
        <v>13.1</v>
      </c>
      <c r="H30" s="90" t="e">
        <f t="shared" si="2"/>
        <v>#DIV/0!</v>
      </c>
    </row>
    <row r="31" spans="2:8" x14ac:dyDescent="0.25">
      <c r="B31" s="13" t="s">
        <v>15</v>
      </c>
      <c r="C31" s="9" t="s">
        <v>16</v>
      </c>
      <c r="D31" s="18">
        <v>0</v>
      </c>
      <c r="E31" s="12">
        <v>0</v>
      </c>
      <c r="F31" s="12">
        <v>0</v>
      </c>
      <c r="G31" s="91">
        <v>13.1</v>
      </c>
      <c r="H31" s="90" t="e">
        <f t="shared" si="2"/>
        <v>#DIV/0!</v>
      </c>
    </row>
    <row r="32" spans="2:8" x14ac:dyDescent="0.25">
      <c r="B32" s="9" t="s">
        <v>17</v>
      </c>
      <c r="C32" s="9" t="s">
        <v>18</v>
      </c>
      <c r="D32" s="16">
        <f>D33+D35+D38</f>
        <v>4250.3999999999996</v>
      </c>
      <c r="E32" s="10">
        <f t="shared" ref="E32:F32" si="7">E33+E35+E38</f>
        <v>4250.3999999999996</v>
      </c>
      <c r="F32" s="10">
        <f t="shared" si="7"/>
        <v>4250.3999999999996</v>
      </c>
      <c r="G32" s="87">
        <f>G33+G35+G38</f>
        <v>1072</v>
      </c>
      <c r="H32" s="88">
        <f t="shared" si="2"/>
        <v>0.25221155655938265</v>
      </c>
    </row>
    <row r="33" spans="2:8" x14ac:dyDescent="0.25">
      <c r="B33" s="9" t="s">
        <v>314</v>
      </c>
      <c r="C33" s="9" t="s">
        <v>315</v>
      </c>
      <c r="D33" s="16">
        <f>D34</f>
        <v>1500</v>
      </c>
      <c r="E33" s="10">
        <f t="shared" ref="E33:F33" si="8">E34</f>
        <v>1500</v>
      </c>
      <c r="F33" s="10">
        <f t="shared" si="8"/>
        <v>1500</v>
      </c>
      <c r="G33" s="87">
        <f>G34</f>
        <v>101.5</v>
      </c>
      <c r="H33" s="88">
        <f t="shared" si="2"/>
        <v>6.7666666666666667E-2</v>
      </c>
    </row>
    <row r="34" spans="2:8" ht="38.25" x14ac:dyDescent="0.25">
      <c r="B34" s="9" t="s">
        <v>45</v>
      </c>
      <c r="C34" s="9" t="s">
        <v>19</v>
      </c>
      <c r="D34" s="18">
        <v>1500</v>
      </c>
      <c r="E34" s="12">
        <v>1500</v>
      </c>
      <c r="F34" s="12">
        <v>1500</v>
      </c>
      <c r="G34" s="89">
        <v>101.5</v>
      </c>
      <c r="H34" s="88">
        <f t="shared" si="2"/>
        <v>6.7666666666666667E-2</v>
      </c>
    </row>
    <row r="35" spans="2:8" x14ac:dyDescent="0.25">
      <c r="B35" s="9" t="s">
        <v>316</v>
      </c>
      <c r="C35" s="9" t="s">
        <v>317</v>
      </c>
      <c r="D35" s="16">
        <f>D36+D37</f>
        <v>320.39999999999998</v>
      </c>
      <c r="E35" s="10">
        <f t="shared" ref="E35:F35" si="9">E36+E37</f>
        <v>320.39999999999998</v>
      </c>
      <c r="F35" s="10">
        <f t="shared" si="9"/>
        <v>320.39999999999998</v>
      </c>
      <c r="G35" s="87">
        <f>G36+G37</f>
        <v>39.799999999999997</v>
      </c>
      <c r="H35" s="88">
        <f t="shared" si="2"/>
        <v>0.12421972534332085</v>
      </c>
    </row>
    <row r="36" spans="2:8" x14ac:dyDescent="0.25">
      <c r="B36" s="9" t="s">
        <v>318</v>
      </c>
      <c r="C36" s="9" t="s">
        <v>319</v>
      </c>
      <c r="D36" s="16">
        <v>200</v>
      </c>
      <c r="E36" s="10">
        <v>200</v>
      </c>
      <c r="F36" s="10">
        <v>200</v>
      </c>
      <c r="G36" s="87">
        <v>19.2</v>
      </c>
      <c r="H36" s="88">
        <f t="shared" si="2"/>
        <v>9.6000000000000002E-2</v>
      </c>
    </row>
    <row r="37" spans="2:8" x14ac:dyDescent="0.25">
      <c r="B37" s="9" t="s">
        <v>320</v>
      </c>
      <c r="C37" s="9" t="s">
        <v>321</v>
      </c>
      <c r="D37" s="16">
        <v>120.4</v>
      </c>
      <c r="E37" s="10">
        <v>120.4</v>
      </c>
      <c r="F37" s="10">
        <v>120.4</v>
      </c>
      <c r="G37" s="87">
        <v>20.6</v>
      </c>
      <c r="H37" s="88">
        <f t="shared" si="2"/>
        <v>0.17109634551495018</v>
      </c>
    </row>
    <row r="38" spans="2:8" x14ac:dyDescent="0.25">
      <c r="B38" s="9" t="s">
        <v>20</v>
      </c>
      <c r="C38" s="9" t="s">
        <v>21</v>
      </c>
      <c r="D38" s="18">
        <f>SUM(D39:D40)</f>
        <v>2430</v>
      </c>
      <c r="E38" s="12">
        <f t="shared" ref="E38:F38" si="10">SUM(E39:E40)</f>
        <v>2430</v>
      </c>
      <c r="F38" s="12">
        <f t="shared" si="10"/>
        <v>2430</v>
      </c>
      <c r="G38" s="89">
        <f>SUM(G39:G40)</f>
        <v>930.7</v>
      </c>
      <c r="H38" s="88">
        <f t="shared" si="2"/>
        <v>0.38300411522633748</v>
      </c>
    </row>
    <row r="39" spans="2:8" ht="26.25" customHeight="1" x14ac:dyDescent="0.25">
      <c r="B39" s="9" t="s">
        <v>46</v>
      </c>
      <c r="C39" s="9" t="s">
        <v>47</v>
      </c>
      <c r="D39" s="18">
        <v>2200</v>
      </c>
      <c r="E39" s="12">
        <v>2200</v>
      </c>
      <c r="F39" s="12">
        <v>2200</v>
      </c>
      <c r="G39" s="89">
        <v>917.1</v>
      </c>
      <c r="H39" s="88">
        <f t="shared" si="2"/>
        <v>0.41686363636363638</v>
      </c>
    </row>
    <row r="40" spans="2:8" ht="24" customHeight="1" x14ac:dyDescent="0.25">
      <c r="B40" s="9" t="s">
        <v>48</v>
      </c>
      <c r="C40" s="9" t="s">
        <v>49</v>
      </c>
      <c r="D40" s="18">
        <v>230</v>
      </c>
      <c r="E40" s="12">
        <v>230</v>
      </c>
      <c r="F40" s="12">
        <v>230</v>
      </c>
      <c r="G40" s="89">
        <v>13.6</v>
      </c>
      <c r="H40" s="88">
        <f t="shared" si="2"/>
        <v>5.9130434782608696E-2</v>
      </c>
    </row>
    <row r="41" spans="2:8" x14ac:dyDescent="0.25">
      <c r="B41" s="9" t="s">
        <v>22</v>
      </c>
      <c r="C41" s="9" t="s">
        <v>23</v>
      </c>
      <c r="D41" s="16">
        <f>D42</f>
        <v>20</v>
      </c>
      <c r="E41" s="10">
        <f t="shared" ref="E41:F41" si="11">E42</f>
        <v>20</v>
      </c>
      <c r="F41" s="10">
        <f t="shared" si="11"/>
        <v>20</v>
      </c>
      <c r="G41" s="87">
        <f>G42</f>
        <v>2.7</v>
      </c>
      <c r="H41" s="88">
        <f t="shared" si="2"/>
        <v>0.13500000000000001</v>
      </c>
    </row>
    <row r="42" spans="2:8" ht="54" customHeight="1" x14ac:dyDescent="0.25">
      <c r="B42" s="9" t="s">
        <v>24</v>
      </c>
      <c r="C42" s="9" t="s">
        <v>25</v>
      </c>
      <c r="D42" s="16">
        <v>20</v>
      </c>
      <c r="E42" s="10">
        <v>20</v>
      </c>
      <c r="F42" s="10">
        <v>20</v>
      </c>
      <c r="G42" s="87">
        <v>2.7</v>
      </c>
      <c r="H42" s="88">
        <f t="shared" si="2"/>
        <v>0.13500000000000001</v>
      </c>
    </row>
    <row r="43" spans="2:8" ht="25.5" hidden="1" x14ac:dyDescent="0.25">
      <c r="B43" s="9" t="s">
        <v>42</v>
      </c>
      <c r="C43" s="9" t="s">
        <v>43</v>
      </c>
      <c r="D43" s="10">
        <v>0</v>
      </c>
      <c r="E43" s="10"/>
      <c r="F43" s="10"/>
    </row>
    <row r="44" spans="2:8" ht="27.75" customHeight="1" x14ac:dyDescent="0.25">
      <c r="B44" s="9" t="s">
        <v>88</v>
      </c>
      <c r="C44" s="9" t="s">
        <v>26</v>
      </c>
      <c r="D44" s="16">
        <f>SUM(D45:D49)</f>
        <v>7249.9</v>
      </c>
      <c r="E44" s="10">
        <f t="shared" ref="E44:F44" si="12">SUM(E45:E49)</f>
        <v>9957.4</v>
      </c>
      <c r="F44" s="10">
        <f t="shared" si="12"/>
        <v>9957.4</v>
      </c>
      <c r="G44" s="87">
        <f>SUM(G45:G49)</f>
        <v>1563.5522299999998</v>
      </c>
      <c r="H44" s="88">
        <f t="shared" si="2"/>
        <v>0.21566535124622407</v>
      </c>
    </row>
    <row r="45" spans="2:8" ht="62.25" customHeight="1" x14ac:dyDescent="0.25">
      <c r="B45" s="9" t="s">
        <v>87</v>
      </c>
      <c r="C45" s="9" t="s">
        <v>50</v>
      </c>
      <c r="D45" s="16">
        <v>2474</v>
      </c>
      <c r="E45" s="10">
        <v>2474</v>
      </c>
      <c r="F45" s="10">
        <v>2474</v>
      </c>
      <c r="G45" s="87">
        <v>140.30000000000001</v>
      </c>
      <c r="H45" s="88">
        <f t="shared" si="2"/>
        <v>5.6709781729991922E-2</v>
      </c>
    </row>
    <row r="46" spans="2:8" ht="49.5" customHeight="1" x14ac:dyDescent="0.25">
      <c r="B46" s="9" t="s">
        <v>322</v>
      </c>
      <c r="C46" s="9" t="s">
        <v>323</v>
      </c>
      <c r="D46" s="16">
        <v>216.5</v>
      </c>
      <c r="E46" s="10"/>
      <c r="F46" s="10"/>
      <c r="G46" s="87">
        <v>0</v>
      </c>
      <c r="H46" s="88">
        <f t="shared" si="2"/>
        <v>0</v>
      </c>
    </row>
    <row r="47" spans="2:8" ht="51" customHeight="1" x14ac:dyDescent="0.25">
      <c r="B47" s="9" t="s">
        <v>51</v>
      </c>
      <c r="C47" s="9" t="s">
        <v>52</v>
      </c>
      <c r="D47" s="16">
        <v>2924</v>
      </c>
      <c r="E47" s="10">
        <v>2924</v>
      </c>
      <c r="F47" s="10">
        <v>2924</v>
      </c>
      <c r="G47" s="87">
        <f>1015.5</f>
        <v>1015.5</v>
      </c>
      <c r="H47" s="88">
        <f t="shared" si="2"/>
        <v>0.34729822161422708</v>
      </c>
    </row>
    <row r="48" spans="2:8" ht="51" customHeight="1" x14ac:dyDescent="0.25">
      <c r="B48" s="9" t="s">
        <v>332</v>
      </c>
      <c r="C48" s="9" t="s">
        <v>333</v>
      </c>
      <c r="D48" s="16">
        <v>0</v>
      </c>
      <c r="E48" s="10">
        <v>2924</v>
      </c>
      <c r="F48" s="10">
        <v>2924</v>
      </c>
      <c r="G48" s="87">
        <f>0.03/1000</f>
        <v>2.9999999999999997E-5</v>
      </c>
      <c r="H48" s="90" t="e">
        <f t="shared" si="2"/>
        <v>#DIV/0!</v>
      </c>
    </row>
    <row r="49" spans="2:8" ht="63" customHeight="1" x14ac:dyDescent="0.25">
      <c r="B49" s="9" t="s">
        <v>53</v>
      </c>
      <c r="C49" s="9" t="s">
        <v>54</v>
      </c>
      <c r="D49" s="16">
        <v>1635.4</v>
      </c>
      <c r="E49" s="10">
        <v>1635.4</v>
      </c>
      <c r="F49" s="10">
        <v>1635.4</v>
      </c>
      <c r="G49" s="87">
        <f>407752.2/1000</f>
        <v>407.75220000000002</v>
      </c>
      <c r="H49" s="88">
        <f t="shared" si="2"/>
        <v>0.2493287269169622</v>
      </c>
    </row>
    <row r="50" spans="2:8" ht="25.5" x14ac:dyDescent="0.25">
      <c r="B50" s="9" t="s">
        <v>27</v>
      </c>
      <c r="C50" s="9" t="s">
        <v>28</v>
      </c>
      <c r="D50" s="16">
        <f>SUM(D51:D52)</f>
        <v>1180.7</v>
      </c>
      <c r="E50" s="10">
        <f t="shared" ref="E50:F50" si="13">SUM(E51:E52)</f>
        <v>1180.7</v>
      </c>
      <c r="F50" s="10">
        <f t="shared" si="13"/>
        <v>1180.7</v>
      </c>
      <c r="G50" s="87">
        <f>SUM(G51:G52)</f>
        <v>320.89999999999998</v>
      </c>
      <c r="H50" s="88">
        <f t="shared" si="2"/>
        <v>0.27178792241890404</v>
      </c>
    </row>
    <row r="51" spans="2:8" ht="25.5" x14ac:dyDescent="0.25">
      <c r="B51" s="9" t="s">
        <v>55</v>
      </c>
      <c r="C51" s="9" t="s">
        <v>56</v>
      </c>
      <c r="D51" s="16">
        <v>100</v>
      </c>
      <c r="E51" s="10">
        <v>100</v>
      </c>
      <c r="F51" s="10">
        <v>100</v>
      </c>
      <c r="G51" s="87">
        <v>56</v>
      </c>
      <c r="H51" s="88">
        <f t="shared" si="2"/>
        <v>0.56000000000000005</v>
      </c>
    </row>
    <row r="52" spans="2:8" ht="14.25" customHeight="1" x14ac:dyDescent="0.25">
      <c r="B52" s="9" t="s">
        <v>57</v>
      </c>
      <c r="C52" s="9" t="s">
        <v>58</v>
      </c>
      <c r="D52" s="16">
        <v>1080.7</v>
      </c>
      <c r="E52" s="10">
        <v>1080.7</v>
      </c>
      <c r="F52" s="10">
        <v>1080.7</v>
      </c>
      <c r="G52" s="87">
        <v>264.89999999999998</v>
      </c>
      <c r="H52" s="88">
        <f t="shared" si="2"/>
        <v>0.24511890441380582</v>
      </c>
    </row>
    <row r="53" spans="2:8" ht="25.5" x14ac:dyDescent="0.25">
      <c r="B53" s="9" t="s">
        <v>94</v>
      </c>
      <c r="C53" s="9" t="s">
        <v>29</v>
      </c>
      <c r="D53" s="16">
        <f>SUM(D54:D56)</f>
        <v>1538.3</v>
      </c>
      <c r="E53" s="10">
        <f t="shared" ref="E53:F53" si="14">SUM(E54:E56)</f>
        <v>0</v>
      </c>
      <c r="F53" s="10">
        <f t="shared" si="14"/>
        <v>0</v>
      </c>
      <c r="G53" s="87">
        <f>SUM(G54:G56)</f>
        <v>207.8</v>
      </c>
      <c r="H53" s="88">
        <f t="shared" si="2"/>
        <v>0.13508418383930315</v>
      </c>
    </row>
    <row r="54" spans="2:8" ht="38.25" x14ac:dyDescent="0.25">
      <c r="B54" s="9" t="s">
        <v>93</v>
      </c>
      <c r="C54" s="9" t="s">
        <v>59</v>
      </c>
      <c r="D54" s="16">
        <v>0</v>
      </c>
      <c r="E54" s="10"/>
      <c r="F54" s="10"/>
      <c r="G54" s="103">
        <v>2.2000000000000002</v>
      </c>
      <c r="H54" s="90" t="e">
        <f t="shared" si="2"/>
        <v>#DIV/0!</v>
      </c>
    </row>
    <row r="55" spans="2:8" ht="38.25" x14ac:dyDescent="0.25">
      <c r="B55" s="9" t="s">
        <v>60</v>
      </c>
      <c r="C55" s="9" t="s">
        <v>61</v>
      </c>
      <c r="D55" s="16">
        <v>0</v>
      </c>
      <c r="E55" s="10"/>
      <c r="F55" s="10"/>
      <c r="G55" s="102">
        <v>0.6</v>
      </c>
      <c r="H55" s="90" t="e">
        <f t="shared" si="2"/>
        <v>#DIV/0!</v>
      </c>
    </row>
    <row r="56" spans="2:8" ht="76.5" x14ac:dyDescent="0.25">
      <c r="B56" s="9" t="s">
        <v>62</v>
      </c>
      <c r="C56" s="9" t="s">
        <v>63</v>
      </c>
      <c r="D56" s="16">
        <v>1538.3</v>
      </c>
      <c r="E56" s="10"/>
      <c r="F56" s="10"/>
      <c r="G56" s="87">
        <f>205000/1000</f>
        <v>205</v>
      </c>
      <c r="H56" s="88">
        <f t="shared" si="2"/>
        <v>0.13326399271923553</v>
      </c>
    </row>
    <row r="57" spans="2:8" hidden="1" x14ac:dyDescent="0.25">
      <c r="B57" s="9" t="s">
        <v>101</v>
      </c>
      <c r="C57" s="9" t="s">
        <v>30</v>
      </c>
      <c r="D57" s="10">
        <f>D59</f>
        <v>0</v>
      </c>
      <c r="E57" s="10"/>
      <c r="F57" s="10"/>
    </row>
    <row r="58" spans="2:8" ht="25.5" hidden="1" x14ac:dyDescent="0.25">
      <c r="B58" s="9" t="s">
        <v>64</v>
      </c>
      <c r="C58" s="9" t="s">
        <v>65</v>
      </c>
      <c r="D58" s="10">
        <v>0</v>
      </c>
      <c r="E58" s="10"/>
      <c r="F58" s="10"/>
    </row>
    <row r="59" spans="2:8" ht="38.25" hidden="1" x14ac:dyDescent="0.25">
      <c r="B59" s="14" t="s">
        <v>102</v>
      </c>
      <c r="C59" s="9" t="s">
        <v>66</v>
      </c>
      <c r="D59" s="10">
        <v>0</v>
      </c>
      <c r="E59" s="10"/>
      <c r="F59" s="10"/>
    </row>
    <row r="60" spans="2:8" ht="51" hidden="1" x14ac:dyDescent="0.25">
      <c r="B60" s="9" t="s">
        <v>67</v>
      </c>
      <c r="C60" s="9" t="s">
        <v>68</v>
      </c>
      <c r="D60" s="10">
        <v>0</v>
      </c>
      <c r="E60" s="10"/>
      <c r="F60" s="10"/>
    </row>
    <row r="61" spans="2:8" ht="25.5" hidden="1" x14ac:dyDescent="0.25">
      <c r="B61" s="9" t="s">
        <v>69</v>
      </c>
      <c r="C61" s="9" t="s">
        <v>70</v>
      </c>
      <c r="D61" s="10">
        <v>0</v>
      </c>
      <c r="E61" s="10"/>
      <c r="F61" s="10"/>
    </row>
    <row r="62" spans="2:8" hidden="1" x14ac:dyDescent="0.25">
      <c r="B62" s="9" t="s">
        <v>31</v>
      </c>
      <c r="C62" s="9" t="s">
        <v>32</v>
      </c>
      <c r="D62" s="10">
        <f>D63</f>
        <v>0</v>
      </c>
      <c r="E62" s="10">
        <f t="shared" ref="E62:F62" si="15">E63</f>
        <v>0</v>
      </c>
      <c r="F62" s="10">
        <f t="shared" si="15"/>
        <v>0</v>
      </c>
    </row>
    <row r="63" spans="2:8" hidden="1" x14ac:dyDescent="0.25">
      <c r="B63" s="9" t="s">
        <v>71</v>
      </c>
      <c r="C63" s="9" t="s">
        <v>72</v>
      </c>
      <c r="D63" s="10"/>
      <c r="E63" s="10"/>
      <c r="F63" s="10"/>
    </row>
    <row r="64" spans="2:8" x14ac:dyDescent="0.25">
      <c r="B64" s="9" t="s">
        <v>33</v>
      </c>
      <c r="C64" s="9" t="s">
        <v>73</v>
      </c>
      <c r="D64" s="16">
        <f>D65+D84+D86+D82</f>
        <v>89695.4</v>
      </c>
      <c r="E64" s="10">
        <f>E65+E84+E86</f>
        <v>86161.9</v>
      </c>
      <c r="F64" s="10">
        <f>F65+F84+F86</f>
        <v>87095.200000000012</v>
      </c>
      <c r="G64" s="87">
        <f>G65+G84+G86+G82</f>
        <v>12952.4</v>
      </c>
      <c r="H64" s="88">
        <f t="shared" ref="H64:H67" si="16">G64/D64</f>
        <v>0.14440428383172382</v>
      </c>
    </row>
    <row r="65" spans="2:10" ht="25.5" customHeight="1" x14ac:dyDescent="0.25">
      <c r="B65" s="9" t="s">
        <v>74</v>
      </c>
      <c r="C65" s="9" t="s">
        <v>75</v>
      </c>
      <c r="D65" s="16">
        <f>D66+D75+D79</f>
        <v>89497.9</v>
      </c>
      <c r="E65" s="10">
        <f t="shared" ref="E65:F65" si="17">E66+E75+E79</f>
        <v>86161.9</v>
      </c>
      <c r="F65" s="10">
        <f t="shared" si="17"/>
        <v>87095.200000000012</v>
      </c>
      <c r="G65" s="87">
        <f>G66+G75+G79</f>
        <v>12754.9</v>
      </c>
      <c r="H65" s="88">
        <f t="shared" si="16"/>
        <v>0.14251619311738042</v>
      </c>
    </row>
    <row r="66" spans="2:10" ht="25.5" x14ac:dyDescent="0.25">
      <c r="B66" s="9" t="s">
        <v>205</v>
      </c>
      <c r="C66" s="9" t="s">
        <v>76</v>
      </c>
      <c r="D66" s="16">
        <f>D67</f>
        <v>65297</v>
      </c>
      <c r="E66" s="10">
        <f t="shared" ref="E66:F66" si="18">E67</f>
        <v>64992.5</v>
      </c>
      <c r="F66" s="10">
        <f t="shared" si="18"/>
        <v>64727.8</v>
      </c>
      <c r="G66" s="87">
        <f>G67</f>
        <v>11953.4</v>
      </c>
      <c r="H66" s="88">
        <f t="shared" si="16"/>
        <v>0.1830620089743786</v>
      </c>
    </row>
    <row r="67" spans="2:10" ht="25.5" x14ac:dyDescent="0.25">
      <c r="B67" s="9" t="s">
        <v>206</v>
      </c>
      <c r="C67" s="9" t="s">
        <v>77</v>
      </c>
      <c r="D67" s="16">
        <v>65297</v>
      </c>
      <c r="E67" s="10">
        <v>64992.5</v>
      </c>
      <c r="F67" s="10">
        <v>64727.8</v>
      </c>
      <c r="G67" s="87">
        <f>11953.4</f>
        <v>11953.4</v>
      </c>
      <c r="H67" s="88">
        <f t="shared" si="16"/>
        <v>0.1830620089743786</v>
      </c>
      <c r="J67" s="92"/>
    </row>
    <row r="68" spans="2:10" ht="25.5" hidden="1" x14ac:dyDescent="0.25">
      <c r="B68" s="9" t="s">
        <v>207</v>
      </c>
      <c r="C68" s="9" t="s">
        <v>34</v>
      </c>
      <c r="D68" s="10">
        <v>0</v>
      </c>
      <c r="E68" s="10"/>
      <c r="F68" s="10"/>
    </row>
    <row r="69" spans="2:10" ht="25.5" hidden="1" x14ac:dyDescent="0.25">
      <c r="B69" s="9" t="s">
        <v>208</v>
      </c>
      <c r="C69" s="9" t="s">
        <v>35</v>
      </c>
      <c r="D69" s="10">
        <v>0</v>
      </c>
      <c r="E69" s="10"/>
      <c r="F69" s="10"/>
    </row>
    <row r="70" spans="2:10" hidden="1" x14ac:dyDescent="0.25">
      <c r="B70" s="15" t="s">
        <v>209</v>
      </c>
      <c r="C70" s="9" t="s">
        <v>36</v>
      </c>
      <c r="D70" s="10">
        <v>0</v>
      </c>
      <c r="E70" s="10"/>
      <c r="F70" s="10"/>
    </row>
    <row r="71" spans="2:10" ht="25.5" hidden="1" x14ac:dyDescent="0.25">
      <c r="B71" s="9" t="s">
        <v>210</v>
      </c>
      <c r="C71" s="9" t="s">
        <v>37</v>
      </c>
      <c r="D71" s="10">
        <v>0</v>
      </c>
      <c r="E71" s="10"/>
      <c r="F71" s="10"/>
    </row>
    <row r="72" spans="2:10" ht="25.5" hidden="1" x14ac:dyDescent="0.25">
      <c r="B72" s="9" t="s">
        <v>211</v>
      </c>
      <c r="C72" s="9" t="s">
        <v>38</v>
      </c>
      <c r="D72" s="10">
        <v>0</v>
      </c>
      <c r="E72" s="10"/>
      <c r="F72" s="10"/>
    </row>
    <row r="73" spans="2:10" ht="38.25" hidden="1" x14ac:dyDescent="0.25">
      <c r="B73" s="9" t="s">
        <v>212</v>
      </c>
      <c r="C73" s="9" t="s">
        <v>39</v>
      </c>
      <c r="D73" s="10">
        <v>0</v>
      </c>
      <c r="E73" s="10"/>
      <c r="F73" s="10"/>
    </row>
    <row r="74" spans="2:10" ht="21" hidden="1" customHeight="1" x14ac:dyDescent="0.25">
      <c r="B74" s="9" t="s">
        <v>213</v>
      </c>
      <c r="C74" s="9" t="s">
        <v>78</v>
      </c>
      <c r="D74" s="10">
        <v>0</v>
      </c>
      <c r="E74" s="10"/>
      <c r="F74" s="10"/>
    </row>
    <row r="75" spans="2:10" ht="26.25" customHeight="1" x14ac:dyDescent="0.25">
      <c r="B75" s="9" t="s">
        <v>324</v>
      </c>
      <c r="C75" s="9" t="s">
        <v>79</v>
      </c>
      <c r="D75" s="16">
        <f>SUM(D76:D78)</f>
        <v>1039.2</v>
      </c>
      <c r="E75" s="10">
        <f t="shared" ref="E75:F75" si="19">SUM(E76:E78)</f>
        <v>60.4</v>
      </c>
      <c r="F75" s="10">
        <f t="shared" si="19"/>
        <v>60.4</v>
      </c>
      <c r="G75" s="87">
        <f>SUM(G76:G78)</f>
        <v>405</v>
      </c>
      <c r="H75" s="88">
        <f t="shared" ref="H75:H85" si="20">G75/D75</f>
        <v>0.38972286374133946</v>
      </c>
      <c r="J75" s="92"/>
    </row>
    <row r="76" spans="2:10" ht="26.25" customHeight="1" x14ac:dyDescent="0.25">
      <c r="B76" s="9" t="s">
        <v>325</v>
      </c>
      <c r="C76" s="9" t="s">
        <v>326</v>
      </c>
      <c r="D76" s="16">
        <f>9.4+102.8</f>
        <v>112.2</v>
      </c>
      <c r="E76" s="10">
        <v>9.4</v>
      </c>
      <c r="F76" s="10">
        <v>9.4</v>
      </c>
      <c r="G76" s="87">
        <v>112.2</v>
      </c>
      <c r="H76" s="88">
        <f t="shared" si="20"/>
        <v>1</v>
      </c>
      <c r="J76" s="92"/>
    </row>
    <row r="77" spans="2:10" ht="39" customHeight="1" x14ac:dyDescent="0.25">
      <c r="B77" s="9" t="s">
        <v>214</v>
      </c>
      <c r="C77" s="9" t="s">
        <v>80</v>
      </c>
      <c r="D77" s="16">
        <v>876</v>
      </c>
      <c r="E77" s="16"/>
      <c r="F77" s="16"/>
      <c r="G77" s="87">
        <f>280000/1000</f>
        <v>280</v>
      </c>
      <c r="H77" s="88">
        <f t="shared" si="20"/>
        <v>0.31963470319634701</v>
      </c>
      <c r="J77" s="92"/>
    </row>
    <row r="78" spans="2:10" ht="25.5" customHeight="1" x14ac:dyDescent="0.25">
      <c r="B78" s="9" t="s">
        <v>215</v>
      </c>
      <c r="C78" s="9" t="s">
        <v>81</v>
      </c>
      <c r="D78" s="16">
        <v>51</v>
      </c>
      <c r="E78" s="10">
        <v>51</v>
      </c>
      <c r="F78" s="10">
        <v>51</v>
      </c>
      <c r="G78" s="87">
        <v>12.8</v>
      </c>
      <c r="H78" s="88">
        <f t="shared" si="20"/>
        <v>0.25098039215686274</v>
      </c>
      <c r="J78" s="92"/>
    </row>
    <row r="79" spans="2:10" ht="15.75" customHeight="1" x14ac:dyDescent="0.25">
      <c r="B79" s="9" t="s">
        <v>335</v>
      </c>
      <c r="C79" s="9" t="s">
        <v>82</v>
      </c>
      <c r="D79" s="16">
        <f>SUM(D80:D81)</f>
        <v>23161.7</v>
      </c>
      <c r="E79" s="10">
        <f t="shared" ref="E79:F79" si="21">SUM(E80:E81)</f>
        <v>21109</v>
      </c>
      <c r="F79" s="10">
        <f t="shared" si="21"/>
        <v>22307</v>
      </c>
      <c r="G79" s="87">
        <f>SUM(G80:G81)</f>
        <v>396.5</v>
      </c>
      <c r="H79" s="88">
        <f t="shared" si="20"/>
        <v>1.7118777982617857E-2</v>
      </c>
      <c r="J79" s="92"/>
    </row>
    <row r="80" spans="2:10" ht="1.5" hidden="1" customHeight="1" x14ac:dyDescent="0.25">
      <c r="B80" s="9" t="s">
        <v>216</v>
      </c>
      <c r="C80" s="9" t="s">
        <v>83</v>
      </c>
      <c r="D80" s="10"/>
      <c r="E80" s="10"/>
      <c r="F80" s="10"/>
      <c r="H80" s="66" t="e">
        <f t="shared" si="20"/>
        <v>#DIV/0!</v>
      </c>
    </row>
    <row r="81" spans="2:8" ht="25.5" x14ac:dyDescent="0.25">
      <c r="B81" s="17" t="s">
        <v>334</v>
      </c>
      <c r="C81" s="9" t="s">
        <v>84</v>
      </c>
      <c r="D81" s="16">
        <f>23811.7-650</f>
        <v>23161.7</v>
      </c>
      <c r="E81" s="10">
        <v>21109</v>
      </c>
      <c r="F81" s="10">
        <v>22307</v>
      </c>
      <c r="G81" s="87">
        <f>396500/1000</f>
        <v>396.5</v>
      </c>
      <c r="H81" s="88">
        <f t="shared" si="20"/>
        <v>1.7118777982617857E-2</v>
      </c>
    </row>
    <row r="82" spans="2:8" ht="25.5" x14ac:dyDescent="0.25">
      <c r="B82" s="60" t="s">
        <v>327</v>
      </c>
      <c r="C82" s="61" t="s">
        <v>328</v>
      </c>
      <c r="D82" s="16">
        <f>D83</f>
        <v>32.5</v>
      </c>
      <c r="E82" s="10"/>
      <c r="F82" s="10"/>
      <c r="G82" s="87">
        <f>G83</f>
        <v>32.5</v>
      </c>
      <c r="H82" s="88">
        <f t="shared" si="20"/>
        <v>1</v>
      </c>
    </row>
    <row r="83" spans="2:8" ht="25.5" x14ac:dyDescent="0.25">
      <c r="B83" s="17" t="s">
        <v>329</v>
      </c>
      <c r="C83" s="9" t="s">
        <v>330</v>
      </c>
      <c r="D83" s="16">
        <v>32.5</v>
      </c>
      <c r="E83" s="10"/>
      <c r="F83" s="10"/>
      <c r="G83" s="87">
        <f>32500/1000</f>
        <v>32.5</v>
      </c>
      <c r="H83" s="88">
        <f t="shared" si="20"/>
        <v>1</v>
      </c>
    </row>
    <row r="84" spans="2:8" ht="18.75" customHeight="1" x14ac:dyDescent="0.25">
      <c r="B84" s="9" t="s">
        <v>217</v>
      </c>
      <c r="C84" s="9" t="s">
        <v>40</v>
      </c>
      <c r="D84" s="16">
        <f>SUM(D85)</f>
        <v>165</v>
      </c>
      <c r="E84" s="10">
        <f t="shared" ref="E84:F84" si="22">SUM(E85)</f>
        <v>0</v>
      </c>
      <c r="F84" s="10">
        <f t="shared" si="22"/>
        <v>0</v>
      </c>
      <c r="G84" s="87">
        <f>SUM(G85)</f>
        <v>165</v>
      </c>
      <c r="H84" s="88">
        <f t="shared" si="20"/>
        <v>1</v>
      </c>
    </row>
    <row r="85" spans="2:8" ht="18" customHeight="1" x14ac:dyDescent="0.25">
      <c r="B85" s="9" t="s">
        <v>218</v>
      </c>
      <c r="C85" s="9" t="s">
        <v>85</v>
      </c>
      <c r="D85" s="16">
        <v>165</v>
      </c>
      <c r="E85" s="10"/>
      <c r="F85" s="10"/>
      <c r="G85" s="87">
        <f>165000/1000</f>
        <v>165</v>
      </c>
      <c r="H85" s="88">
        <f t="shared" si="20"/>
        <v>1</v>
      </c>
    </row>
    <row r="86" spans="2:8" ht="31.5" hidden="1" customHeight="1" x14ac:dyDescent="0.25">
      <c r="B86" s="9" t="s">
        <v>219</v>
      </c>
      <c r="C86" s="9" t="s">
        <v>220</v>
      </c>
      <c r="D86" s="10">
        <f>D87</f>
        <v>0</v>
      </c>
      <c r="E86" s="10">
        <f t="shared" ref="E86:F87" si="23">E87</f>
        <v>0</v>
      </c>
      <c r="F86" s="10">
        <f t="shared" si="23"/>
        <v>0</v>
      </c>
    </row>
    <row r="87" spans="2:8" ht="29.25" hidden="1" customHeight="1" x14ac:dyDescent="0.25">
      <c r="B87" s="9" t="s">
        <v>221</v>
      </c>
      <c r="C87" s="9" t="s">
        <v>222</v>
      </c>
      <c r="D87" s="10">
        <f>D88</f>
        <v>0</v>
      </c>
      <c r="E87" s="10">
        <f t="shared" si="23"/>
        <v>0</v>
      </c>
      <c r="F87" s="10">
        <f t="shared" si="23"/>
        <v>0</v>
      </c>
    </row>
    <row r="88" spans="2:8" ht="23.25" hidden="1" customHeight="1" x14ac:dyDescent="0.25">
      <c r="B88" s="9" t="s">
        <v>223</v>
      </c>
      <c r="C88" s="9" t="s">
        <v>224</v>
      </c>
      <c r="D88" s="10"/>
      <c r="E88" s="10"/>
      <c r="F88" s="10"/>
    </row>
    <row r="89" spans="2:8" ht="17.25" customHeight="1" x14ac:dyDescent="0.25">
      <c r="B89" s="9"/>
      <c r="C89" s="9"/>
      <c r="D89" s="16"/>
      <c r="E89" s="10"/>
      <c r="F89" s="10"/>
      <c r="G89" s="87"/>
      <c r="H89" s="93"/>
    </row>
    <row r="90" spans="2:8" x14ac:dyDescent="0.25">
      <c r="B90" s="9"/>
      <c r="C90" s="9" t="s">
        <v>41</v>
      </c>
      <c r="D90" s="16">
        <f>D18+D64</f>
        <v>129813.7</v>
      </c>
      <c r="E90" s="10">
        <f t="shared" ref="E90:F90" si="24">E18+E64</f>
        <v>129293.4</v>
      </c>
      <c r="F90" s="10">
        <f t="shared" si="24"/>
        <v>130997.70000000001</v>
      </c>
      <c r="G90" s="87">
        <f>G18+G64</f>
        <v>22333.252229999998</v>
      </c>
      <c r="H90" s="88">
        <f t="shared" ref="H90" si="25">G90/D90</f>
        <v>0.17204079561710359</v>
      </c>
    </row>
  </sheetData>
  <autoFilter ref="B17:H88">
    <filterColumn colId="5">
      <customFilters>
        <customFilter operator="notEqual" val=" "/>
      </customFilters>
    </filterColumn>
  </autoFilter>
  <mergeCells count="5">
    <mergeCell ref="C8:D8"/>
    <mergeCell ref="C9:D9"/>
    <mergeCell ref="C10:D10"/>
    <mergeCell ref="B15:D15"/>
    <mergeCell ref="B5:D5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L274"/>
  <sheetViews>
    <sheetView zoomScale="130" zoomScaleNormal="130" workbookViewId="0">
      <pane ySplit="4" topLeftCell="A5" activePane="bottomLeft" state="frozen"/>
      <selection pane="bottomLeft" activeCell="J276" sqref="J276"/>
    </sheetView>
  </sheetViews>
  <sheetFormatPr defaultColWidth="11.140625" defaultRowHeight="12" x14ac:dyDescent="0.2"/>
  <cols>
    <col min="1" max="1" width="2.42578125" style="7" customWidth="1"/>
    <col min="2" max="2" width="51.5703125" style="7" customWidth="1"/>
    <col min="3" max="3" width="4.7109375" style="19" customWidth="1"/>
    <col min="4" max="4" width="5.85546875" style="19" customWidth="1"/>
    <col min="5" max="5" width="6.42578125" style="19" customWidth="1"/>
    <col min="6" max="6" width="10.85546875" style="20" customWidth="1"/>
    <col min="7" max="7" width="6.5703125" style="7" customWidth="1"/>
    <col min="8" max="8" width="9.5703125" style="7" customWidth="1"/>
    <col min="9" max="9" width="6.85546875" style="7" customWidth="1"/>
    <col min="10" max="10" width="11.140625" style="7"/>
    <col min="11" max="11" width="6.85546875" style="7" customWidth="1"/>
    <col min="12" max="12" width="7" style="7" customWidth="1"/>
    <col min="13" max="16384" width="11.140625" style="7"/>
  </cols>
  <sheetData>
    <row r="1" spans="1:12" ht="15.75" x14ac:dyDescent="0.25">
      <c r="B1" s="108" t="s">
        <v>181</v>
      </c>
      <c r="C1" s="108"/>
      <c r="D1" s="108"/>
      <c r="E1" s="108"/>
      <c r="F1" s="108"/>
      <c r="G1" s="108"/>
      <c r="H1" s="108"/>
      <c r="I1" s="108"/>
    </row>
    <row r="2" spans="1:12" ht="11.25" customHeight="1" x14ac:dyDescent="0.2">
      <c r="A2" s="21"/>
      <c r="B2" s="21"/>
      <c r="C2" s="22"/>
      <c r="D2" s="23"/>
      <c r="E2" s="24"/>
      <c r="F2" s="25"/>
      <c r="G2" s="26"/>
      <c r="H2" s="27" t="s">
        <v>0</v>
      </c>
    </row>
    <row r="3" spans="1:12" s="32" customFormat="1" ht="45.75" customHeight="1" x14ac:dyDescent="0.25">
      <c r="A3" s="28"/>
      <c r="B3" s="29" t="s">
        <v>106</v>
      </c>
      <c r="C3" s="29" t="s">
        <v>226</v>
      </c>
      <c r="D3" s="29" t="s">
        <v>107</v>
      </c>
      <c r="E3" s="29" t="s">
        <v>108</v>
      </c>
      <c r="F3" s="30" t="s">
        <v>109</v>
      </c>
      <c r="G3" s="29" t="s">
        <v>110</v>
      </c>
      <c r="H3" s="31" t="s">
        <v>227</v>
      </c>
      <c r="I3" s="31" t="s">
        <v>228</v>
      </c>
      <c r="J3" s="31" t="s">
        <v>356</v>
      </c>
      <c r="K3" s="31" t="s">
        <v>228</v>
      </c>
      <c r="L3" s="99" t="s">
        <v>104</v>
      </c>
    </row>
    <row r="4" spans="1:12" ht="11.25" customHeight="1" x14ac:dyDescent="0.2">
      <c r="A4" s="21"/>
      <c r="B4" s="33"/>
      <c r="C4" s="29"/>
      <c r="D4" s="29"/>
      <c r="E4" s="29"/>
      <c r="F4" s="34"/>
      <c r="G4" s="33"/>
      <c r="H4" s="31" t="s">
        <v>336</v>
      </c>
      <c r="I4" s="31"/>
      <c r="L4" s="100"/>
    </row>
    <row r="5" spans="1:12" x14ac:dyDescent="0.2">
      <c r="A5" s="26"/>
      <c r="B5" s="35" t="s">
        <v>229</v>
      </c>
      <c r="C5" s="29">
        <v>650</v>
      </c>
      <c r="D5" s="30" t="s">
        <v>111</v>
      </c>
      <c r="E5" s="30" t="s">
        <v>111</v>
      </c>
      <c r="F5" s="30" t="s">
        <v>230</v>
      </c>
      <c r="G5" s="30" t="s">
        <v>231</v>
      </c>
      <c r="H5" s="36" t="s">
        <v>232</v>
      </c>
      <c r="I5" s="36"/>
      <c r="J5" s="36" t="s">
        <v>232</v>
      </c>
      <c r="K5" s="98"/>
      <c r="L5" s="100"/>
    </row>
    <row r="6" spans="1:12" x14ac:dyDescent="0.2">
      <c r="A6" s="26"/>
      <c r="B6" s="37" t="s">
        <v>337</v>
      </c>
      <c r="C6" s="38">
        <v>650</v>
      </c>
      <c r="D6" s="39">
        <v>1</v>
      </c>
      <c r="E6" s="30" t="s">
        <v>111</v>
      </c>
      <c r="F6" s="30" t="s">
        <v>112</v>
      </c>
      <c r="G6" s="40" t="s">
        <v>112</v>
      </c>
      <c r="H6" s="41">
        <f>H7+H12+H36+H39+H42</f>
        <v>55067.099999999991</v>
      </c>
      <c r="I6" s="41"/>
      <c r="J6" s="41">
        <f>J7+J12+J36+J39+J42</f>
        <v>14139.8</v>
      </c>
      <c r="K6" s="94"/>
      <c r="L6" s="97">
        <f>J6/H6</f>
        <v>0.25677400843697962</v>
      </c>
    </row>
    <row r="7" spans="1:12" ht="24" x14ac:dyDescent="0.2">
      <c r="A7" s="26"/>
      <c r="B7" s="37" t="s">
        <v>113</v>
      </c>
      <c r="C7" s="38">
        <v>650</v>
      </c>
      <c r="D7" s="39">
        <v>1</v>
      </c>
      <c r="E7" s="39">
        <v>2</v>
      </c>
      <c r="F7" s="30"/>
      <c r="G7" s="40" t="s">
        <v>112</v>
      </c>
      <c r="H7" s="41">
        <f>H8</f>
        <v>2204.3000000000002</v>
      </c>
      <c r="I7" s="41"/>
      <c r="J7" s="41">
        <f>J8</f>
        <v>545.69999999999993</v>
      </c>
      <c r="K7" s="94"/>
      <c r="L7" s="97">
        <f t="shared" ref="L7:L22" si="0">J7/H7</f>
        <v>0.24756158417638247</v>
      </c>
    </row>
    <row r="8" spans="1:12" x14ac:dyDescent="0.2">
      <c r="A8" s="26"/>
      <c r="B8" s="42" t="s">
        <v>114</v>
      </c>
      <c r="C8" s="38">
        <v>650</v>
      </c>
      <c r="D8" s="39">
        <v>1</v>
      </c>
      <c r="E8" s="39">
        <v>2</v>
      </c>
      <c r="F8" s="30" t="s">
        <v>233</v>
      </c>
      <c r="G8" s="40" t="s">
        <v>112</v>
      </c>
      <c r="H8" s="41">
        <f>H9</f>
        <v>2204.3000000000002</v>
      </c>
      <c r="I8" s="41"/>
      <c r="J8" s="41">
        <f>J9</f>
        <v>545.69999999999993</v>
      </c>
      <c r="K8" s="94"/>
      <c r="L8" s="97">
        <f t="shared" si="0"/>
        <v>0.24756158417638247</v>
      </c>
    </row>
    <row r="9" spans="1:12" ht="24" x14ac:dyDescent="0.2">
      <c r="A9" s="26"/>
      <c r="B9" s="37" t="s">
        <v>115</v>
      </c>
      <c r="C9" s="38">
        <v>650</v>
      </c>
      <c r="D9" s="39">
        <v>1</v>
      </c>
      <c r="E9" s="39">
        <v>2</v>
      </c>
      <c r="F9" s="30" t="s">
        <v>233</v>
      </c>
      <c r="G9" s="40" t="s">
        <v>116</v>
      </c>
      <c r="H9" s="41">
        <f>H10+H11</f>
        <v>2204.3000000000002</v>
      </c>
      <c r="I9" s="41"/>
      <c r="J9" s="41">
        <f>J10+J11</f>
        <v>545.69999999999993</v>
      </c>
      <c r="K9" s="94"/>
      <c r="L9" s="97">
        <f t="shared" si="0"/>
        <v>0.24756158417638247</v>
      </c>
    </row>
    <row r="10" spans="1:12" ht="14.25" customHeight="1" x14ac:dyDescent="0.2">
      <c r="A10" s="26"/>
      <c r="B10" s="43" t="s">
        <v>234</v>
      </c>
      <c r="C10" s="38">
        <v>650</v>
      </c>
      <c r="D10" s="39">
        <v>1</v>
      </c>
      <c r="E10" s="39">
        <v>2</v>
      </c>
      <c r="F10" s="30" t="s">
        <v>233</v>
      </c>
      <c r="G10" s="40">
        <v>121</v>
      </c>
      <c r="H10" s="41">
        <v>1693</v>
      </c>
      <c r="I10" s="41"/>
      <c r="J10" s="41">
        <f>492.4</f>
        <v>492.4</v>
      </c>
      <c r="K10" s="94"/>
      <c r="L10" s="97">
        <f t="shared" si="0"/>
        <v>0.29084465445953928</v>
      </c>
    </row>
    <row r="11" spans="1:12" ht="36" x14ac:dyDescent="0.2">
      <c r="A11" s="26"/>
      <c r="B11" s="43" t="s">
        <v>235</v>
      </c>
      <c r="C11" s="38">
        <v>650</v>
      </c>
      <c r="D11" s="39">
        <v>1</v>
      </c>
      <c r="E11" s="39">
        <v>2</v>
      </c>
      <c r="F11" s="30" t="s">
        <v>233</v>
      </c>
      <c r="G11" s="40">
        <v>129</v>
      </c>
      <c r="H11" s="41">
        <v>511.3</v>
      </c>
      <c r="I11" s="41"/>
      <c r="J11" s="41">
        <v>53.3</v>
      </c>
      <c r="K11" s="94"/>
      <c r="L11" s="97">
        <f t="shared" si="0"/>
        <v>0.1042440837081948</v>
      </c>
    </row>
    <row r="12" spans="1:12" ht="36" x14ac:dyDescent="0.2">
      <c r="A12" s="26"/>
      <c r="B12" s="37" t="s">
        <v>117</v>
      </c>
      <c r="C12" s="38">
        <v>650</v>
      </c>
      <c r="D12" s="39">
        <v>1</v>
      </c>
      <c r="E12" s="39">
        <v>4</v>
      </c>
      <c r="F12" s="30" t="s">
        <v>112</v>
      </c>
      <c r="G12" s="40" t="s">
        <v>112</v>
      </c>
      <c r="H12" s="41">
        <f>H13+H24</f>
        <v>28547.1</v>
      </c>
      <c r="I12" s="41"/>
      <c r="J12" s="41">
        <f>J13+J24</f>
        <v>6772.7</v>
      </c>
      <c r="K12" s="94"/>
      <c r="L12" s="97">
        <f t="shared" si="0"/>
        <v>0.23724651540786981</v>
      </c>
    </row>
    <row r="13" spans="1:12" x14ac:dyDescent="0.2">
      <c r="A13" s="26"/>
      <c r="B13" s="42" t="s">
        <v>118</v>
      </c>
      <c r="C13" s="38">
        <v>650</v>
      </c>
      <c r="D13" s="39">
        <v>1</v>
      </c>
      <c r="E13" s="39">
        <v>4</v>
      </c>
      <c r="F13" s="30" t="s">
        <v>236</v>
      </c>
      <c r="G13" s="40" t="s">
        <v>112</v>
      </c>
      <c r="H13" s="41">
        <f>H14+H18+H20+H33</f>
        <v>28547.1</v>
      </c>
      <c r="I13" s="41"/>
      <c r="J13" s="41">
        <f>J14+J18+J20+J33</f>
        <v>6772.7</v>
      </c>
      <c r="K13" s="94"/>
      <c r="L13" s="97">
        <f t="shared" si="0"/>
        <v>0.23724651540786981</v>
      </c>
    </row>
    <row r="14" spans="1:12" ht="24" x14ac:dyDescent="0.2">
      <c r="A14" s="26"/>
      <c r="B14" s="37" t="s">
        <v>115</v>
      </c>
      <c r="C14" s="38">
        <v>650</v>
      </c>
      <c r="D14" s="39">
        <v>1</v>
      </c>
      <c r="E14" s="39">
        <v>4</v>
      </c>
      <c r="F14" s="30" t="s">
        <v>236</v>
      </c>
      <c r="G14" s="40" t="s">
        <v>116</v>
      </c>
      <c r="H14" s="41">
        <f>SUM(H15:H17)</f>
        <v>28359</v>
      </c>
      <c r="I14" s="41"/>
      <c r="J14" s="41">
        <f>SUM(J15:J17)</f>
        <v>6770.7</v>
      </c>
      <c r="K14" s="94"/>
      <c r="L14" s="97">
        <f t="shared" si="0"/>
        <v>0.23874960330053951</v>
      </c>
    </row>
    <row r="15" spans="1:12" x14ac:dyDescent="0.2">
      <c r="A15" s="26"/>
      <c r="B15" s="43" t="s">
        <v>234</v>
      </c>
      <c r="C15" s="38">
        <v>650</v>
      </c>
      <c r="D15" s="39">
        <v>1</v>
      </c>
      <c r="E15" s="39">
        <v>4</v>
      </c>
      <c r="F15" s="30" t="s">
        <v>236</v>
      </c>
      <c r="G15" s="40">
        <v>121</v>
      </c>
      <c r="H15" s="41">
        <v>21793</v>
      </c>
      <c r="I15" s="41"/>
      <c r="J15" s="41">
        <f>5897.7</f>
        <v>5897.7</v>
      </c>
      <c r="K15" s="94"/>
      <c r="L15" s="97">
        <f t="shared" si="0"/>
        <v>0.27062359473225345</v>
      </c>
    </row>
    <row r="16" spans="1:12" ht="24" x14ac:dyDescent="0.2">
      <c r="A16" s="26"/>
      <c r="B16" s="43" t="s">
        <v>237</v>
      </c>
      <c r="C16" s="38">
        <v>650</v>
      </c>
      <c r="D16" s="39">
        <v>1</v>
      </c>
      <c r="E16" s="39">
        <v>4</v>
      </c>
      <c r="F16" s="30" t="s">
        <v>236</v>
      </c>
      <c r="G16" s="40">
        <v>122</v>
      </c>
      <c r="H16" s="41">
        <v>300</v>
      </c>
      <c r="I16" s="41"/>
      <c r="J16" s="41">
        <v>11</v>
      </c>
      <c r="K16" s="94"/>
      <c r="L16" s="97">
        <f t="shared" si="0"/>
        <v>3.6666666666666667E-2</v>
      </c>
    </row>
    <row r="17" spans="1:12" ht="36" x14ac:dyDescent="0.2">
      <c r="A17" s="26"/>
      <c r="B17" s="43" t="s">
        <v>235</v>
      </c>
      <c r="C17" s="38">
        <v>650</v>
      </c>
      <c r="D17" s="39">
        <v>1</v>
      </c>
      <c r="E17" s="39">
        <v>4</v>
      </c>
      <c r="F17" s="30" t="s">
        <v>236</v>
      </c>
      <c r="G17" s="40">
        <v>129</v>
      </c>
      <c r="H17" s="41">
        <v>6266</v>
      </c>
      <c r="I17" s="41"/>
      <c r="J17" s="41">
        <f>862</f>
        <v>862</v>
      </c>
      <c r="K17" s="94"/>
      <c r="L17" s="97">
        <f t="shared" si="0"/>
        <v>0.13756782636450687</v>
      </c>
    </row>
    <row r="18" spans="1:12" ht="24" x14ac:dyDescent="0.2">
      <c r="A18" s="26"/>
      <c r="B18" s="43" t="s">
        <v>119</v>
      </c>
      <c r="C18" s="44">
        <v>650</v>
      </c>
      <c r="D18" s="39">
        <v>1</v>
      </c>
      <c r="E18" s="39">
        <v>4</v>
      </c>
      <c r="F18" s="30" t="s">
        <v>236</v>
      </c>
      <c r="G18" s="40" t="s">
        <v>120</v>
      </c>
      <c r="H18" s="41">
        <f>H19</f>
        <v>39.700000000000003</v>
      </c>
      <c r="I18" s="41"/>
      <c r="J18" s="41">
        <f>J19</f>
        <v>1</v>
      </c>
      <c r="K18" s="94"/>
      <c r="L18" s="97">
        <f t="shared" si="0"/>
        <v>2.5188916876574305E-2</v>
      </c>
    </row>
    <row r="19" spans="1:12" x14ac:dyDescent="0.2">
      <c r="A19" s="26"/>
      <c r="B19" s="43" t="s">
        <v>238</v>
      </c>
      <c r="C19" s="38">
        <v>650</v>
      </c>
      <c r="D19" s="39">
        <v>1</v>
      </c>
      <c r="E19" s="39">
        <v>4</v>
      </c>
      <c r="F19" s="30" t="s">
        <v>236</v>
      </c>
      <c r="G19" s="40">
        <v>244</v>
      </c>
      <c r="H19" s="41">
        <v>39.700000000000003</v>
      </c>
      <c r="I19" s="41"/>
      <c r="J19" s="41">
        <v>1</v>
      </c>
      <c r="K19" s="94"/>
      <c r="L19" s="97">
        <f t="shared" si="0"/>
        <v>2.5188916876574305E-2</v>
      </c>
    </row>
    <row r="20" spans="1:12" x14ac:dyDescent="0.2">
      <c r="A20" s="26"/>
      <c r="B20" s="43" t="s">
        <v>122</v>
      </c>
      <c r="C20" s="45">
        <v>650</v>
      </c>
      <c r="D20" s="39">
        <v>1</v>
      </c>
      <c r="E20" s="39">
        <v>4</v>
      </c>
      <c r="F20" s="30" t="s">
        <v>236</v>
      </c>
      <c r="G20" s="40">
        <v>850</v>
      </c>
      <c r="H20" s="41">
        <f>SUM(H21:H23)</f>
        <v>69.8</v>
      </c>
      <c r="I20" s="41"/>
      <c r="J20" s="41">
        <f>SUM(J21:J23)</f>
        <v>1</v>
      </c>
      <c r="K20" s="94"/>
      <c r="L20" s="97">
        <f t="shared" si="0"/>
        <v>1.4326647564469915E-2</v>
      </c>
    </row>
    <row r="21" spans="1:12" ht="12.75" customHeight="1" x14ac:dyDescent="0.2">
      <c r="A21" s="26"/>
      <c r="B21" s="43" t="s">
        <v>239</v>
      </c>
      <c r="C21" s="38">
        <v>650</v>
      </c>
      <c r="D21" s="39">
        <v>1</v>
      </c>
      <c r="E21" s="39">
        <v>4</v>
      </c>
      <c r="F21" s="30" t="s">
        <v>236</v>
      </c>
      <c r="G21" s="40">
        <v>851</v>
      </c>
      <c r="H21" s="41">
        <v>66.7</v>
      </c>
      <c r="I21" s="41"/>
      <c r="J21" s="41">
        <v>0</v>
      </c>
      <c r="K21" s="94"/>
      <c r="L21" s="97">
        <f t="shared" si="0"/>
        <v>0</v>
      </c>
    </row>
    <row r="22" spans="1:12" ht="12" customHeight="1" x14ac:dyDescent="0.2">
      <c r="A22" s="26"/>
      <c r="B22" s="43" t="s">
        <v>240</v>
      </c>
      <c r="C22" s="38">
        <v>650</v>
      </c>
      <c r="D22" s="39">
        <v>1</v>
      </c>
      <c r="E22" s="39">
        <v>4</v>
      </c>
      <c r="F22" s="30" t="s">
        <v>236</v>
      </c>
      <c r="G22" s="40">
        <v>852</v>
      </c>
      <c r="H22" s="41">
        <v>3.1</v>
      </c>
      <c r="I22" s="41"/>
      <c r="J22" s="41">
        <v>1</v>
      </c>
      <c r="K22" s="94"/>
      <c r="L22" s="97">
        <f t="shared" si="0"/>
        <v>0.32258064516129031</v>
      </c>
    </row>
    <row r="23" spans="1:12" ht="15" customHeight="1" x14ac:dyDescent="0.2">
      <c r="A23" s="26"/>
      <c r="B23" s="43" t="s">
        <v>241</v>
      </c>
      <c r="C23" s="38">
        <v>650</v>
      </c>
      <c r="D23" s="39">
        <v>1</v>
      </c>
      <c r="E23" s="39">
        <v>4</v>
      </c>
      <c r="F23" s="30" t="s">
        <v>236</v>
      </c>
      <c r="G23" s="40">
        <v>853</v>
      </c>
      <c r="H23" s="41"/>
      <c r="I23" s="41"/>
    </row>
    <row r="24" spans="1:12" hidden="1" x14ac:dyDescent="0.2">
      <c r="A24" s="26"/>
      <c r="B24" s="46" t="s">
        <v>176</v>
      </c>
      <c r="C24" s="38">
        <v>650</v>
      </c>
      <c r="D24" s="39">
        <v>1</v>
      </c>
      <c r="E24" s="39">
        <v>4</v>
      </c>
      <c r="F24" s="47" t="s">
        <v>242</v>
      </c>
      <c r="G24" s="40"/>
      <c r="H24" s="41">
        <f>H25+H27+H29+H31</f>
        <v>0</v>
      </c>
      <c r="I24" s="41"/>
    </row>
    <row r="25" spans="1:12" ht="24" hidden="1" x14ac:dyDescent="0.2">
      <c r="A25" s="26"/>
      <c r="B25" s="37" t="s">
        <v>115</v>
      </c>
      <c r="C25" s="38">
        <v>650</v>
      </c>
      <c r="D25" s="39">
        <v>1</v>
      </c>
      <c r="E25" s="39">
        <v>4</v>
      </c>
      <c r="F25" s="47" t="s">
        <v>242</v>
      </c>
      <c r="G25" s="40">
        <v>120</v>
      </c>
      <c r="H25" s="41">
        <f>H26</f>
        <v>0</v>
      </c>
      <c r="I25" s="41"/>
    </row>
    <row r="26" spans="1:12" ht="24" hidden="1" x14ac:dyDescent="0.2">
      <c r="A26" s="26"/>
      <c r="B26" s="43" t="s">
        <v>237</v>
      </c>
      <c r="C26" s="38">
        <v>650</v>
      </c>
      <c r="D26" s="39">
        <v>1</v>
      </c>
      <c r="E26" s="39">
        <v>4</v>
      </c>
      <c r="F26" s="47" t="s">
        <v>242</v>
      </c>
      <c r="G26" s="40">
        <v>122</v>
      </c>
      <c r="H26" s="41">
        <v>0</v>
      </c>
      <c r="I26" s="41"/>
    </row>
    <row r="27" spans="1:12" ht="24" hidden="1" x14ac:dyDescent="0.2">
      <c r="A27" s="26"/>
      <c r="B27" s="43" t="s">
        <v>119</v>
      </c>
      <c r="C27" s="38">
        <v>650</v>
      </c>
      <c r="D27" s="39">
        <v>1</v>
      </c>
      <c r="E27" s="39">
        <v>4</v>
      </c>
      <c r="F27" s="47" t="s">
        <v>242</v>
      </c>
      <c r="G27" s="40">
        <v>240</v>
      </c>
      <c r="H27" s="41">
        <f>H28</f>
        <v>0</v>
      </c>
      <c r="I27" s="41"/>
    </row>
    <row r="28" spans="1:12" hidden="1" x14ac:dyDescent="0.2">
      <c r="A28" s="26"/>
      <c r="B28" s="43" t="s">
        <v>238</v>
      </c>
      <c r="C28" s="38">
        <v>650</v>
      </c>
      <c r="D28" s="39">
        <v>1</v>
      </c>
      <c r="E28" s="39">
        <v>4</v>
      </c>
      <c r="F28" s="47" t="s">
        <v>242</v>
      </c>
      <c r="G28" s="40">
        <v>244</v>
      </c>
      <c r="H28" s="41">
        <v>0</v>
      </c>
      <c r="I28" s="41"/>
    </row>
    <row r="29" spans="1:12" hidden="1" x14ac:dyDescent="0.2">
      <c r="A29" s="26"/>
      <c r="B29" s="43" t="s">
        <v>123</v>
      </c>
      <c r="C29" s="38">
        <v>650</v>
      </c>
      <c r="D29" s="39">
        <v>1</v>
      </c>
      <c r="E29" s="39">
        <v>4</v>
      </c>
      <c r="F29" s="47" t="s">
        <v>242</v>
      </c>
      <c r="G29" s="40">
        <v>830</v>
      </c>
      <c r="H29" s="41">
        <f>H30</f>
        <v>0</v>
      </c>
      <c r="I29" s="41"/>
    </row>
    <row r="30" spans="1:12" ht="72" hidden="1" x14ac:dyDescent="0.2">
      <c r="A30" s="26"/>
      <c r="B30" s="43" t="s">
        <v>243</v>
      </c>
      <c r="C30" s="38">
        <v>650</v>
      </c>
      <c r="D30" s="39">
        <v>1</v>
      </c>
      <c r="E30" s="39">
        <v>4</v>
      </c>
      <c r="F30" s="47" t="s">
        <v>242</v>
      </c>
      <c r="G30" s="40">
        <v>831</v>
      </c>
      <c r="H30" s="41">
        <v>0</v>
      </c>
      <c r="I30" s="41"/>
    </row>
    <row r="31" spans="1:12" hidden="1" x14ac:dyDescent="0.2">
      <c r="A31" s="26"/>
      <c r="B31" s="43" t="s">
        <v>122</v>
      </c>
      <c r="C31" s="38">
        <v>650</v>
      </c>
      <c r="D31" s="39">
        <v>1</v>
      </c>
      <c r="E31" s="39">
        <v>4</v>
      </c>
      <c r="F31" s="47" t="s">
        <v>242</v>
      </c>
      <c r="G31" s="40">
        <v>850</v>
      </c>
      <c r="H31" s="41">
        <f>H32</f>
        <v>0</v>
      </c>
      <c r="I31" s="41"/>
    </row>
    <row r="32" spans="1:12" hidden="1" x14ac:dyDescent="0.2">
      <c r="A32" s="26"/>
      <c r="B32" s="43" t="s">
        <v>241</v>
      </c>
      <c r="C32" s="38">
        <v>650</v>
      </c>
      <c r="D32" s="39">
        <v>1</v>
      </c>
      <c r="E32" s="39">
        <v>4</v>
      </c>
      <c r="F32" s="47" t="s">
        <v>242</v>
      </c>
      <c r="G32" s="40">
        <v>853</v>
      </c>
      <c r="H32" s="41">
        <v>0</v>
      </c>
      <c r="I32" s="41"/>
    </row>
    <row r="33" spans="1:12" x14ac:dyDescent="0.2">
      <c r="A33" s="26"/>
      <c r="B33" s="43" t="s">
        <v>338</v>
      </c>
      <c r="C33" s="38">
        <v>650</v>
      </c>
      <c r="D33" s="39">
        <v>1</v>
      </c>
      <c r="E33" s="39">
        <v>4</v>
      </c>
      <c r="F33" s="47" t="s">
        <v>242</v>
      </c>
      <c r="G33" s="40"/>
      <c r="H33" s="41">
        <f>H34</f>
        <v>78.599999999999994</v>
      </c>
      <c r="I33" s="41"/>
      <c r="J33" s="41">
        <f>J34</f>
        <v>0</v>
      </c>
      <c r="K33" s="94"/>
      <c r="L33" s="97">
        <f t="shared" ref="L33:L48" si="1">J33/H33</f>
        <v>0</v>
      </c>
    </row>
    <row r="34" spans="1:12" x14ac:dyDescent="0.2">
      <c r="A34" s="26"/>
      <c r="B34" s="43" t="s">
        <v>123</v>
      </c>
      <c r="C34" s="38">
        <v>650</v>
      </c>
      <c r="D34" s="39">
        <v>1</v>
      </c>
      <c r="E34" s="39">
        <v>4</v>
      </c>
      <c r="F34" s="47" t="s">
        <v>242</v>
      </c>
      <c r="G34" s="40">
        <v>830</v>
      </c>
      <c r="H34" s="41">
        <f>H35</f>
        <v>78.599999999999994</v>
      </c>
      <c r="I34" s="41"/>
      <c r="J34" s="41">
        <f>J35</f>
        <v>0</v>
      </c>
      <c r="K34" s="94"/>
      <c r="L34" s="97">
        <f t="shared" si="1"/>
        <v>0</v>
      </c>
    </row>
    <row r="35" spans="1:12" x14ac:dyDescent="0.2">
      <c r="A35" s="26"/>
      <c r="B35" s="43" t="s">
        <v>339</v>
      </c>
      <c r="C35" s="38">
        <v>650</v>
      </c>
      <c r="D35" s="39">
        <v>1</v>
      </c>
      <c r="E35" s="39">
        <v>4</v>
      </c>
      <c r="F35" s="47" t="s">
        <v>242</v>
      </c>
      <c r="G35" s="40">
        <v>831</v>
      </c>
      <c r="H35" s="41">
        <v>78.599999999999994</v>
      </c>
      <c r="I35" s="41"/>
      <c r="J35" s="41">
        <v>0</v>
      </c>
      <c r="K35" s="94"/>
      <c r="L35" s="97">
        <f t="shared" si="1"/>
        <v>0</v>
      </c>
    </row>
    <row r="36" spans="1:12" ht="24" x14ac:dyDescent="0.2">
      <c r="A36" s="26"/>
      <c r="B36" s="48" t="s">
        <v>124</v>
      </c>
      <c r="C36" s="38">
        <v>650</v>
      </c>
      <c r="D36" s="39">
        <v>1</v>
      </c>
      <c r="E36" s="39">
        <v>6</v>
      </c>
      <c r="F36" s="30"/>
      <c r="G36" s="40"/>
      <c r="H36" s="41">
        <f>H37</f>
        <v>57</v>
      </c>
      <c r="I36" s="41"/>
      <c r="J36" s="41">
        <f>J37</f>
        <v>57</v>
      </c>
      <c r="K36" s="94"/>
      <c r="L36" s="97">
        <f t="shared" si="1"/>
        <v>1</v>
      </c>
    </row>
    <row r="37" spans="1:12" ht="48" x14ac:dyDescent="0.2">
      <c r="A37" s="26"/>
      <c r="B37" s="48" t="s">
        <v>125</v>
      </c>
      <c r="C37" s="38">
        <v>650</v>
      </c>
      <c r="D37" s="39">
        <v>1</v>
      </c>
      <c r="E37" s="39">
        <v>6</v>
      </c>
      <c r="F37" s="30" t="s">
        <v>244</v>
      </c>
      <c r="G37" s="40"/>
      <c r="H37" s="41">
        <f>H38</f>
        <v>57</v>
      </c>
      <c r="I37" s="41"/>
      <c r="J37" s="41">
        <f>J38</f>
        <v>57</v>
      </c>
      <c r="K37" s="94"/>
      <c r="L37" s="97">
        <f t="shared" si="1"/>
        <v>1</v>
      </c>
    </row>
    <row r="38" spans="1:12" x14ac:dyDescent="0.2">
      <c r="A38" s="26"/>
      <c r="B38" s="43" t="s">
        <v>245</v>
      </c>
      <c r="C38" s="38">
        <v>650</v>
      </c>
      <c r="D38" s="39">
        <v>1</v>
      </c>
      <c r="E38" s="39">
        <v>6</v>
      </c>
      <c r="F38" s="30" t="s">
        <v>244</v>
      </c>
      <c r="G38" s="40">
        <v>540</v>
      </c>
      <c r="H38" s="41">
        <v>57</v>
      </c>
      <c r="I38" s="41"/>
      <c r="J38" s="41">
        <v>57</v>
      </c>
      <c r="K38" s="94"/>
      <c r="L38" s="97">
        <f t="shared" si="1"/>
        <v>1</v>
      </c>
    </row>
    <row r="39" spans="1:12" x14ac:dyDescent="0.2">
      <c r="A39" s="26"/>
      <c r="B39" s="37" t="s">
        <v>128</v>
      </c>
      <c r="C39" s="38">
        <v>650</v>
      </c>
      <c r="D39" s="39">
        <v>1</v>
      </c>
      <c r="E39" s="39">
        <v>11</v>
      </c>
      <c r="F39" s="30" t="s">
        <v>112</v>
      </c>
      <c r="G39" s="40" t="s">
        <v>112</v>
      </c>
      <c r="H39" s="41">
        <f>H40</f>
        <v>50</v>
      </c>
      <c r="I39" s="41"/>
      <c r="J39" s="41">
        <f>J40</f>
        <v>0</v>
      </c>
      <c r="K39" s="94"/>
      <c r="L39" s="97">
        <f t="shared" si="1"/>
        <v>0</v>
      </c>
    </row>
    <row r="40" spans="1:12" x14ac:dyDescent="0.2">
      <c r="A40" s="26"/>
      <c r="B40" s="48" t="s">
        <v>129</v>
      </c>
      <c r="C40" s="38">
        <v>650</v>
      </c>
      <c r="D40" s="39">
        <v>1</v>
      </c>
      <c r="E40" s="39">
        <v>11</v>
      </c>
      <c r="F40" s="30" t="s">
        <v>246</v>
      </c>
      <c r="G40" s="40"/>
      <c r="H40" s="41">
        <f>H41</f>
        <v>50</v>
      </c>
      <c r="I40" s="41"/>
      <c r="J40" s="41">
        <f>J41</f>
        <v>0</v>
      </c>
      <c r="K40" s="94"/>
      <c r="L40" s="97">
        <f t="shared" si="1"/>
        <v>0</v>
      </c>
    </row>
    <row r="41" spans="1:12" x14ac:dyDescent="0.2">
      <c r="A41" s="26"/>
      <c r="B41" s="43" t="s">
        <v>130</v>
      </c>
      <c r="C41" s="38">
        <v>650</v>
      </c>
      <c r="D41" s="39">
        <v>1</v>
      </c>
      <c r="E41" s="39">
        <v>11</v>
      </c>
      <c r="F41" s="30" t="s">
        <v>246</v>
      </c>
      <c r="G41" s="40" t="s">
        <v>131</v>
      </c>
      <c r="H41" s="41">
        <v>50</v>
      </c>
      <c r="I41" s="41"/>
      <c r="J41" s="41">
        <v>0</v>
      </c>
      <c r="K41" s="94"/>
      <c r="L41" s="97">
        <f t="shared" si="1"/>
        <v>0</v>
      </c>
    </row>
    <row r="42" spans="1:12" x14ac:dyDescent="0.2">
      <c r="A42" s="26"/>
      <c r="B42" s="37" t="s">
        <v>132</v>
      </c>
      <c r="C42" s="38">
        <v>650</v>
      </c>
      <c r="D42" s="39">
        <v>1</v>
      </c>
      <c r="E42" s="39">
        <v>13</v>
      </c>
      <c r="F42" s="30" t="s">
        <v>112</v>
      </c>
      <c r="G42" s="40" t="s">
        <v>112</v>
      </c>
      <c r="H42" s="41">
        <f>H43+H57+H63+H66+H70+H60</f>
        <v>24208.699999999997</v>
      </c>
      <c r="I42" s="41"/>
      <c r="J42" s="41">
        <f>J43+J57+J63+J66+J70+J60</f>
        <v>6764.4000000000005</v>
      </c>
      <c r="K42" s="94"/>
      <c r="L42" s="97">
        <f t="shared" si="1"/>
        <v>0.27942020843746262</v>
      </c>
    </row>
    <row r="43" spans="1:12" ht="24" x14ac:dyDescent="0.2">
      <c r="A43" s="26"/>
      <c r="B43" s="42" t="s">
        <v>247</v>
      </c>
      <c r="C43" s="38">
        <v>650</v>
      </c>
      <c r="D43" s="39">
        <v>1</v>
      </c>
      <c r="E43" s="39">
        <v>13</v>
      </c>
      <c r="F43" s="30" t="s">
        <v>248</v>
      </c>
      <c r="G43" s="40"/>
      <c r="H43" s="41">
        <f>H44+H48+H51+H53</f>
        <v>23606.199999999997</v>
      </c>
      <c r="I43" s="41"/>
      <c r="J43" s="41">
        <f>J44+J48+J51+J53</f>
        <v>6614.4000000000005</v>
      </c>
      <c r="K43" s="94"/>
      <c r="L43" s="97">
        <f t="shared" si="1"/>
        <v>0.28019757521329147</v>
      </c>
    </row>
    <row r="44" spans="1:12" x14ac:dyDescent="0.2">
      <c r="A44" s="26"/>
      <c r="B44" s="43" t="s">
        <v>133</v>
      </c>
      <c r="C44" s="38">
        <v>650</v>
      </c>
      <c r="D44" s="39">
        <v>1</v>
      </c>
      <c r="E44" s="39">
        <v>13</v>
      </c>
      <c r="F44" s="30" t="s">
        <v>248</v>
      </c>
      <c r="G44" s="40">
        <v>110</v>
      </c>
      <c r="H44" s="41">
        <f>SUM(H45:H47)</f>
        <v>20346.8</v>
      </c>
      <c r="I44" s="41"/>
      <c r="J44" s="41">
        <f>SUM(J45:J47)</f>
        <v>5888.4000000000005</v>
      </c>
      <c r="K44" s="94"/>
      <c r="L44" s="97">
        <f t="shared" si="1"/>
        <v>0.2894017732518136</v>
      </c>
    </row>
    <row r="45" spans="1:12" ht="15.75" customHeight="1" x14ac:dyDescent="0.2">
      <c r="A45" s="26"/>
      <c r="B45" s="43" t="s">
        <v>249</v>
      </c>
      <c r="C45" s="38">
        <v>650</v>
      </c>
      <c r="D45" s="39">
        <v>1</v>
      </c>
      <c r="E45" s="39">
        <v>13</v>
      </c>
      <c r="F45" s="30" t="s">
        <v>248</v>
      </c>
      <c r="G45" s="40">
        <v>111</v>
      </c>
      <c r="H45" s="41">
        <v>15550.5</v>
      </c>
      <c r="I45" s="41"/>
      <c r="J45" s="41">
        <v>4467.6000000000004</v>
      </c>
      <c r="K45" s="94"/>
      <c r="L45" s="97">
        <f t="shared" si="1"/>
        <v>0.28729622841709274</v>
      </c>
    </row>
    <row r="46" spans="1:12" ht="23.25" customHeight="1" x14ac:dyDescent="0.2">
      <c r="A46" s="26"/>
      <c r="B46" s="43" t="s">
        <v>250</v>
      </c>
      <c r="C46" s="38">
        <v>650</v>
      </c>
      <c r="D46" s="39">
        <v>1</v>
      </c>
      <c r="E46" s="39">
        <v>13</v>
      </c>
      <c r="F46" s="30" t="s">
        <v>248</v>
      </c>
      <c r="G46" s="40">
        <v>112</v>
      </c>
      <c r="H46" s="41">
        <v>100</v>
      </c>
      <c r="I46" s="41"/>
      <c r="J46" s="41">
        <v>0</v>
      </c>
      <c r="K46" s="94"/>
      <c r="L46" s="97">
        <f t="shared" si="1"/>
        <v>0</v>
      </c>
    </row>
    <row r="47" spans="1:12" ht="27" customHeight="1" x14ac:dyDescent="0.2">
      <c r="A47" s="26"/>
      <c r="B47" s="43" t="s">
        <v>251</v>
      </c>
      <c r="C47" s="38">
        <v>650</v>
      </c>
      <c r="D47" s="39">
        <v>1</v>
      </c>
      <c r="E47" s="39">
        <v>13</v>
      </c>
      <c r="F47" s="30" t="s">
        <v>248</v>
      </c>
      <c r="G47" s="40">
        <v>119</v>
      </c>
      <c r="H47" s="41">
        <v>4696.3</v>
      </c>
      <c r="I47" s="41"/>
      <c r="J47" s="41">
        <v>1420.8</v>
      </c>
      <c r="K47" s="94"/>
      <c r="L47" s="97">
        <f t="shared" si="1"/>
        <v>0.30253603900943293</v>
      </c>
    </row>
    <row r="48" spans="1:12" ht="24" x14ac:dyDescent="0.2">
      <c r="A48" s="26"/>
      <c r="B48" s="43" t="s">
        <v>119</v>
      </c>
      <c r="C48" s="38">
        <v>650</v>
      </c>
      <c r="D48" s="39">
        <v>1</v>
      </c>
      <c r="E48" s="39">
        <v>13</v>
      </c>
      <c r="F48" s="30" t="s">
        <v>248</v>
      </c>
      <c r="G48" s="40">
        <v>240</v>
      </c>
      <c r="H48" s="41">
        <f>H50</f>
        <v>3236.8</v>
      </c>
      <c r="I48" s="41"/>
      <c r="J48" s="41">
        <f>J50</f>
        <v>717.7</v>
      </c>
      <c r="K48" s="94"/>
      <c r="L48" s="97">
        <f t="shared" si="1"/>
        <v>0.2217313395946614</v>
      </c>
    </row>
    <row r="49" spans="1:12" ht="24" hidden="1" x14ac:dyDescent="0.2">
      <c r="A49" s="26"/>
      <c r="B49" s="43" t="s">
        <v>252</v>
      </c>
      <c r="C49" s="38">
        <v>650</v>
      </c>
      <c r="D49" s="39">
        <v>1</v>
      </c>
      <c r="E49" s="39">
        <v>13</v>
      </c>
      <c r="F49" s="30" t="s">
        <v>248</v>
      </c>
      <c r="G49" s="40">
        <v>243</v>
      </c>
      <c r="H49" s="41">
        <v>0</v>
      </c>
      <c r="I49" s="41"/>
    </row>
    <row r="50" spans="1:12" x14ac:dyDescent="0.2">
      <c r="A50" s="26"/>
      <c r="B50" s="43" t="s">
        <v>238</v>
      </c>
      <c r="C50" s="38">
        <v>650</v>
      </c>
      <c r="D50" s="39">
        <v>1</v>
      </c>
      <c r="E50" s="39">
        <v>13</v>
      </c>
      <c r="F50" s="30" t="s">
        <v>248</v>
      </c>
      <c r="G50" s="40">
        <v>244</v>
      </c>
      <c r="H50" s="41">
        <v>3236.8</v>
      </c>
      <c r="I50" s="41"/>
      <c r="J50" s="41">
        <v>717.7</v>
      </c>
      <c r="K50" s="94"/>
      <c r="L50" s="97">
        <f>J50/H50</f>
        <v>0.2217313395946614</v>
      </c>
    </row>
    <row r="51" spans="1:12" hidden="1" x14ac:dyDescent="0.2">
      <c r="A51" s="26"/>
      <c r="B51" s="43" t="s">
        <v>123</v>
      </c>
      <c r="C51" s="38">
        <v>650</v>
      </c>
      <c r="D51" s="39">
        <v>1</v>
      </c>
      <c r="E51" s="39">
        <v>13</v>
      </c>
      <c r="F51" s="30" t="s">
        <v>248</v>
      </c>
      <c r="G51" s="40">
        <v>830</v>
      </c>
      <c r="H51" s="41">
        <f>H52</f>
        <v>0</v>
      </c>
      <c r="I51" s="41"/>
    </row>
    <row r="52" spans="1:12" ht="72" hidden="1" x14ac:dyDescent="0.2">
      <c r="A52" s="26"/>
      <c r="B52" s="43" t="s">
        <v>243</v>
      </c>
      <c r="C52" s="38">
        <v>650</v>
      </c>
      <c r="D52" s="39">
        <v>1</v>
      </c>
      <c r="E52" s="39">
        <v>13</v>
      </c>
      <c r="F52" s="30" t="s">
        <v>248</v>
      </c>
      <c r="G52" s="40">
        <v>831</v>
      </c>
      <c r="H52" s="41">
        <v>0</v>
      </c>
      <c r="I52" s="41"/>
    </row>
    <row r="53" spans="1:12" x14ac:dyDescent="0.2">
      <c r="A53" s="26"/>
      <c r="B53" s="43" t="s">
        <v>122</v>
      </c>
      <c r="C53" s="38">
        <v>650</v>
      </c>
      <c r="D53" s="39">
        <v>1</v>
      </c>
      <c r="E53" s="39">
        <v>13</v>
      </c>
      <c r="F53" s="30" t="s">
        <v>248</v>
      </c>
      <c r="G53" s="40">
        <v>850</v>
      </c>
      <c r="H53" s="41">
        <f>SUM(H54:H56)</f>
        <v>22.6</v>
      </c>
      <c r="I53" s="41"/>
      <c r="J53" s="41">
        <f>SUM(J54:J56)</f>
        <v>8.3000000000000007</v>
      </c>
      <c r="K53" s="94"/>
      <c r="L53" s="97">
        <f>J53/H53</f>
        <v>0.36725663716814161</v>
      </c>
    </row>
    <row r="54" spans="1:12" hidden="1" x14ac:dyDescent="0.2">
      <c r="A54" s="26"/>
      <c r="B54" s="43" t="s">
        <v>239</v>
      </c>
      <c r="C54" s="38">
        <v>650</v>
      </c>
      <c r="D54" s="39">
        <v>1</v>
      </c>
      <c r="E54" s="39">
        <v>13</v>
      </c>
      <c r="F54" s="30" t="s">
        <v>248</v>
      </c>
      <c r="G54" s="40">
        <v>851</v>
      </c>
      <c r="H54" s="41">
        <v>0</v>
      </c>
      <c r="I54" s="41"/>
    </row>
    <row r="55" spans="1:12" x14ac:dyDescent="0.2">
      <c r="A55" s="26"/>
      <c r="B55" s="43" t="s">
        <v>240</v>
      </c>
      <c r="C55" s="38">
        <v>650</v>
      </c>
      <c r="D55" s="39">
        <v>1</v>
      </c>
      <c r="E55" s="39">
        <v>13</v>
      </c>
      <c r="F55" s="30" t="s">
        <v>248</v>
      </c>
      <c r="G55" s="40">
        <v>852</v>
      </c>
      <c r="H55" s="41">
        <v>22.6</v>
      </c>
      <c r="I55" s="41"/>
      <c r="J55" s="41">
        <v>8.3000000000000007</v>
      </c>
      <c r="K55" s="94"/>
      <c r="L55" s="97">
        <f>J55/H55</f>
        <v>0.36725663716814161</v>
      </c>
    </row>
    <row r="56" spans="1:12" hidden="1" x14ac:dyDescent="0.2">
      <c r="A56" s="26"/>
      <c r="B56" s="43" t="s">
        <v>241</v>
      </c>
      <c r="C56" s="38">
        <v>650</v>
      </c>
      <c r="D56" s="39">
        <v>1</v>
      </c>
      <c r="E56" s="39">
        <v>13</v>
      </c>
      <c r="F56" s="30" t="s">
        <v>248</v>
      </c>
      <c r="G56" s="40">
        <v>853</v>
      </c>
      <c r="H56" s="41">
        <v>0</v>
      </c>
      <c r="I56" s="41"/>
    </row>
    <row r="57" spans="1:12" ht="24" hidden="1" x14ac:dyDescent="0.2">
      <c r="A57" s="26"/>
      <c r="B57" s="43" t="s">
        <v>340</v>
      </c>
      <c r="C57" s="38">
        <v>650</v>
      </c>
      <c r="D57" s="39">
        <v>1</v>
      </c>
      <c r="E57" s="39">
        <v>13</v>
      </c>
      <c r="F57" s="30" t="s">
        <v>341</v>
      </c>
      <c r="G57" s="40"/>
      <c r="H57" s="41">
        <f>H58</f>
        <v>0</v>
      </c>
      <c r="I57" s="41"/>
    </row>
    <row r="58" spans="1:12" ht="24" hidden="1" x14ac:dyDescent="0.2">
      <c r="A58" s="26"/>
      <c r="B58" s="43" t="s">
        <v>119</v>
      </c>
      <c r="C58" s="38">
        <v>650</v>
      </c>
      <c r="D58" s="39">
        <v>1</v>
      </c>
      <c r="E58" s="39">
        <v>13</v>
      </c>
      <c r="F58" s="30" t="s">
        <v>341</v>
      </c>
      <c r="G58" s="40">
        <v>240</v>
      </c>
      <c r="H58" s="41">
        <f>H59</f>
        <v>0</v>
      </c>
      <c r="I58" s="41"/>
    </row>
    <row r="59" spans="1:12" x14ac:dyDescent="0.2">
      <c r="A59" s="26"/>
      <c r="B59" s="43" t="s">
        <v>238</v>
      </c>
      <c r="C59" s="38">
        <v>650</v>
      </c>
      <c r="D59" s="39">
        <v>1</v>
      </c>
      <c r="E59" s="39">
        <v>13</v>
      </c>
      <c r="F59" s="30" t="s">
        <v>341</v>
      </c>
      <c r="G59" s="40">
        <v>244</v>
      </c>
      <c r="H59" s="41"/>
      <c r="I59" s="41"/>
    </row>
    <row r="60" spans="1:12" ht="24" x14ac:dyDescent="0.2">
      <c r="A60" s="26"/>
      <c r="B60" s="43" t="s">
        <v>340</v>
      </c>
      <c r="C60" s="38">
        <v>650</v>
      </c>
      <c r="D60" s="39">
        <v>1</v>
      </c>
      <c r="E60" s="39">
        <v>13</v>
      </c>
      <c r="F60" s="30" t="s">
        <v>341</v>
      </c>
      <c r="G60" s="40"/>
      <c r="H60" s="41">
        <f>H61</f>
        <v>150</v>
      </c>
      <c r="I60" s="41"/>
      <c r="J60" s="41">
        <f>J61</f>
        <v>150</v>
      </c>
      <c r="K60" s="94"/>
      <c r="L60" s="97">
        <f t="shared" ref="L60:L69" si="2">J60/H60</f>
        <v>1</v>
      </c>
    </row>
    <row r="61" spans="1:12" ht="24" x14ac:dyDescent="0.2">
      <c r="A61" s="26"/>
      <c r="B61" s="43" t="s">
        <v>119</v>
      </c>
      <c r="C61" s="38">
        <v>650</v>
      </c>
      <c r="D61" s="39">
        <v>1</v>
      </c>
      <c r="E61" s="39">
        <v>13</v>
      </c>
      <c r="F61" s="30" t="s">
        <v>341</v>
      </c>
      <c r="G61" s="40">
        <v>240</v>
      </c>
      <c r="H61" s="41">
        <f>H62</f>
        <v>150</v>
      </c>
      <c r="I61" s="41"/>
      <c r="J61" s="41">
        <f>J62</f>
        <v>150</v>
      </c>
      <c r="K61" s="94"/>
      <c r="L61" s="97">
        <f t="shared" si="2"/>
        <v>1</v>
      </c>
    </row>
    <row r="62" spans="1:12" x14ac:dyDescent="0.2">
      <c r="A62" s="26"/>
      <c r="B62" s="43" t="s">
        <v>238</v>
      </c>
      <c r="C62" s="38">
        <v>650</v>
      </c>
      <c r="D62" s="39">
        <v>1</v>
      </c>
      <c r="E62" s="39">
        <v>13</v>
      </c>
      <c r="F62" s="30" t="s">
        <v>341</v>
      </c>
      <c r="G62" s="40">
        <v>244</v>
      </c>
      <c r="H62" s="41">
        <f>350-200</f>
        <v>150</v>
      </c>
      <c r="I62" s="41"/>
      <c r="J62" s="41">
        <v>150</v>
      </c>
      <c r="K62" s="94"/>
      <c r="L62" s="97">
        <f t="shared" si="2"/>
        <v>1</v>
      </c>
    </row>
    <row r="63" spans="1:12" ht="48.75" customHeight="1" x14ac:dyDescent="0.2">
      <c r="A63" s="26"/>
      <c r="B63" s="48" t="s">
        <v>125</v>
      </c>
      <c r="C63" s="38">
        <v>650</v>
      </c>
      <c r="D63" s="39">
        <v>1</v>
      </c>
      <c r="E63" s="39">
        <v>13</v>
      </c>
      <c r="F63" s="30" t="s">
        <v>253</v>
      </c>
      <c r="G63" s="40"/>
      <c r="H63" s="41">
        <f>H64</f>
        <v>11</v>
      </c>
      <c r="I63" s="41"/>
      <c r="J63" s="41">
        <f>J64</f>
        <v>0</v>
      </c>
      <c r="K63" s="94"/>
      <c r="L63" s="97">
        <f t="shared" si="2"/>
        <v>0</v>
      </c>
    </row>
    <row r="64" spans="1:12" ht="16.5" customHeight="1" x14ac:dyDescent="0.2">
      <c r="A64" s="26"/>
      <c r="B64" s="48" t="s">
        <v>126</v>
      </c>
      <c r="C64" s="38">
        <v>650</v>
      </c>
      <c r="D64" s="39">
        <v>1</v>
      </c>
      <c r="E64" s="39">
        <v>13</v>
      </c>
      <c r="F64" s="30" t="s">
        <v>253</v>
      </c>
      <c r="G64" s="40">
        <v>500</v>
      </c>
      <c r="H64" s="41">
        <f>H65</f>
        <v>11</v>
      </c>
      <c r="I64" s="41"/>
      <c r="J64" s="41">
        <f>J65</f>
        <v>0</v>
      </c>
      <c r="K64" s="94"/>
      <c r="L64" s="97">
        <f t="shared" si="2"/>
        <v>0</v>
      </c>
    </row>
    <row r="65" spans="1:12" x14ac:dyDescent="0.2">
      <c r="A65" s="26"/>
      <c r="B65" s="43" t="s">
        <v>245</v>
      </c>
      <c r="C65" s="38">
        <v>650</v>
      </c>
      <c r="D65" s="39">
        <v>1</v>
      </c>
      <c r="E65" s="39">
        <v>13</v>
      </c>
      <c r="F65" s="30" t="s">
        <v>253</v>
      </c>
      <c r="G65" s="40">
        <v>540</v>
      </c>
      <c r="H65" s="41">
        <v>11</v>
      </c>
      <c r="I65" s="41"/>
      <c r="J65" s="41">
        <v>0</v>
      </c>
      <c r="K65" s="94"/>
      <c r="L65" s="97">
        <f t="shared" si="2"/>
        <v>0</v>
      </c>
    </row>
    <row r="66" spans="1:12" ht="23.25" customHeight="1" x14ac:dyDescent="0.2">
      <c r="A66" s="26"/>
      <c r="B66" s="48" t="s">
        <v>134</v>
      </c>
      <c r="C66" s="38">
        <v>650</v>
      </c>
      <c r="D66" s="39">
        <v>1</v>
      </c>
      <c r="E66" s="39">
        <v>13</v>
      </c>
      <c r="F66" s="30" t="s">
        <v>254</v>
      </c>
      <c r="G66" s="40"/>
      <c r="H66" s="41">
        <f>H67</f>
        <v>441.5</v>
      </c>
      <c r="I66" s="41"/>
      <c r="J66" s="41">
        <f>J67</f>
        <v>0</v>
      </c>
      <c r="K66" s="94"/>
      <c r="L66" s="97">
        <f t="shared" si="2"/>
        <v>0</v>
      </c>
    </row>
    <row r="67" spans="1:12" ht="23.25" customHeight="1" x14ac:dyDescent="0.2">
      <c r="A67" s="26"/>
      <c r="B67" s="43" t="s">
        <v>119</v>
      </c>
      <c r="C67" s="38">
        <v>650</v>
      </c>
      <c r="D67" s="39">
        <v>1</v>
      </c>
      <c r="E67" s="39">
        <v>13</v>
      </c>
      <c r="F67" s="30" t="s">
        <v>254</v>
      </c>
      <c r="G67" s="40">
        <v>240</v>
      </c>
      <c r="H67" s="41">
        <f>H68+H69</f>
        <v>441.5</v>
      </c>
      <c r="I67" s="41"/>
      <c r="J67" s="41">
        <f>J68+J69</f>
        <v>0</v>
      </c>
      <c r="K67" s="94"/>
      <c r="L67" s="97">
        <f t="shared" si="2"/>
        <v>0</v>
      </c>
    </row>
    <row r="68" spans="1:12" x14ac:dyDescent="0.2">
      <c r="A68" s="26"/>
      <c r="B68" s="43" t="s">
        <v>238</v>
      </c>
      <c r="C68" s="38">
        <v>650</v>
      </c>
      <c r="D68" s="39">
        <v>1</v>
      </c>
      <c r="E68" s="39">
        <v>13</v>
      </c>
      <c r="F68" s="30" t="s">
        <v>254</v>
      </c>
      <c r="G68" s="40">
        <v>244</v>
      </c>
      <c r="H68" s="41">
        <v>361.5</v>
      </c>
      <c r="I68" s="41"/>
      <c r="J68" s="41">
        <v>0</v>
      </c>
      <c r="K68" s="94"/>
      <c r="L68" s="97">
        <f t="shared" si="2"/>
        <v>0</v>
      </c>
    </row>
    <row r="69" spans="1:12" ht="36" x14ac:dyDescent="0.2">
      <c r="A69" s="26"/>
      <c r="B69" s="43" t="s">
        <v>255</v>
      </c>
      <c r="C69" s="38">
        <v>650</v>
      </c>
      <c r="D69" s="39">
        <v>1</v>
      </c>
      <c r="E69" s="39">
        <v>13</v>
      </c>
      <c r="F69" s="30" t="s">
        <v>254</v>
      </c>
      <c r="G69" s="40">
        <v>245</v>
      </c>
      <c r="H69" s="41">
        <v>80</v>
      </c>
      <c r="I69" s="41"/>
      <c r="J69" s="41">
        <v>0</v>
      </c>
      <c r="K69" s="94"/>
      <c r="L69" s="97">
        <f t="shared" si="2"/>
        <v>0</v>
      </c>
    </row>
    <row r="70" spans="1:12" hidden="1" x14ac:dyDescent="0.2">
      <c r="A70" s="26"/>
      <c r="B70" s="43" t="s">
        <v>256</v>
      </c>
      <c r="C70" s="38">
        <v>650</v>
      </c>
      <c r="D70" s="39">
        <v>1</v>
      </c>
      <c r="E70" s="39">
        <v>13</v>
      </c>
      <c r="F70" s="30" t="s">
        <v>257</v>
      </c>
      <c r="G70" s="40"/>
      <c r="H70" s="41">
        <v>0</v>
      </c>
      <c r="I70" s="41"/>
    </row>
    <row r="71" spans="1:12" hidden="1" x14ac:dyDescent="0.2">
      <c r="A71" s="26"/>
      <c r="B71" s="43" t="s">
        <v>130</v>
      </c>
      <c r="C71" s="38">
        <v>650</v>
      </c>
      <c r="D71" s="39">
        <v>1</v>
      </c>
      <c r="E71" s="39">
        <v>13</v>
      </c>
      <c r="F71" s="30" t="s">
        <v>257</v>
      </c>
      <c r="G71" s="40">
        <v>870</v>
      </c>
      <c r="H71" s="41">
        <v>0</v>
      </c>
      <c r="I71" s="41"/>
    </row>
    <row r="72" spans="1:12" x14ac:dyDescent="0.2">
      <c r="A72" s="26"/>
      <c r="B72" s="46" t="s">
        <v>135</v>
      </c>
      <c r="C72" s="38">
        <v>650</v>
      </c>
      <c r="D72" s="39">
        <v>2</v>
      </c>
      <c r="E72" s="30" t="s">
        <v>111</v>
      </c>
      <c r="F72" s="30"/>
      <c r="G72" s="40"/>
      <c r="H72" s="41">
        <f>H73</f>
        <v>876</v>
      </c>
      <c r="I72" s="41">
        <f t="shared" ref="I72:I80" si="3">H72</f>
        <v>876</v>
      </c>
      <c r="J72" s="41">
        <f>J73</f>
        <v>280</v>
      </c>
      <c r="K72" s="94">
        <f t="shared" ref="K72:K76" si="4">J72</f>
        <v>280</v>
      </c>
      <c r="L72" s="97">
        <f t="shared" ref="L72:L76" si="5">J72/H72</f>
        <v>0.31963470319634701</v>
      </c>
    </row>
    <row r="73" spans="1:12" x14ac:dyDescent="0.2">
      <c r="A73" s="26"/>
      <c r="B73" s="48" t="s">
        <v>136</v>
      </c>
      <c r="C73" s="38">
        <v>650</v>
      </c>
      <c r="D73" s="39">
        <v>2</v>
      </c>
      <c r="E73" s="39">
        <v>3</v>
      </c>
      <c r="F73" s="49"/>
      <c r="G73" s="40"/>
      <c r="H73" s="41">
        <f>H74</f>
        <v>876</v>
      </c>
      <c r="I73" s="41">
        <f t="shared" si="3"/>
        <v>876</v>
      </c>
      <c r="J73" s="41">
        <f>J74</f>
        <v>280</v>
      </c>
      <c r="K73" s="94">
        <f t="shared" si="4"/>
        <v>280</v>
      </c>
      <c r="L73" s="97">
        <f t="shared" si="5"/>
        <v>0.31963470319634701</v>
      </c>
    </row>
    <row r="74" spans="1:12" ht="24" x14ac:dyDescent="0.2">
      <c r="A74" s="26"/>
      <c r="B74" s="46" t="s">
        <v>137</v>
      </c>
      <c r="C74" s="38">
        <v>650</v>
      </c>
      <c r="D74" s="39">
        <v>2</v>
      </c>
      <c r="E74" s="39">
        <v>3</v>
      </c>
      <c r="F74" s="47" t="s">
        <v>138</v>
      </c>
      <c r="G74" s="40"/>
      <c r="H74" s="41">
        <f>H75+H79</f>
        <v>876</v>
      </c>
      <c r="I74" s="41">
        <f t="shared" si="3"/>
        <v>876</v>
      </c>
      <c r="J74" s="41">
        <f>J75+J79</f>
        <v>280</v>
      </c>
      <c r="K74" s="94">
        <f t="shared" si="4"/>
        <v>280</v>
      </c>
      <c r="L74" s="97">
        <f t="shared" si="5"/>
        <v>0.31963470319634701</v>
      </c>
    </row>
    <row r="75" spans="1:12" ht="24" x14ac:dyDescent="0.2">
      <c r="A75" s="26"/>
      <c r="B75" s="37" t="s">
        <v>115</v>
      </c>
      <c r="C75" s="38">
        <v>650</v>
      </c>
      <c r="D75" s="39">
        <v>2</v>
      </c>
      <c r="E75" s="39">
        <v>3</v>
      </c>
      <c r="F75" s="47" t="s">
        <v>138</v>
      </c>
      <c r="G75" s="40">
        <v>120</v>
      </c>
      <c r="H75" s="41">
        <f>H76+H78+H77</f>
        <v>861</v>
      </c>
      <c r="I75" s="41">
        <f t="shared" si="3"/>
        <v>861</v>
      </c>
      <c r="J75" s="41">
        <f>J76+J78+J77</f>
        <v>276.7</v>
      </c>
      <c r="K75" s="94">
        <f t="shared" si="4"/>
        <v>276.7</v>
      </c>
      <c r="L75" s="97">
        <f t="shared" si="5"/>
        <v>0.32137049941927992</v>
      </c>
    </row>
    <row r="76" spans="1:12" x14ac:dyDescent="0.2">
      <c r="A76" s="26"/>
      <c r="B76" s="43" t="s">
        <v>258</v>
      </c>
      <c r="C76" s="38">
        <v>650</v>
      </c>
      <c r="D76" s="39">
        <v>2</v>
      </c>
      <c r="E76" s="39">
        <v>3</v>
      </c>
      <c r="F76" s="47" t="s">
        <v>138</v>
      </c>
      <c r="G76" s="40">
        <v>121</v>
      </c>
      <c r="H76" s="41">
        <v>662</v>
      </c>
      <c r="I76" s="41">
        <f t="shared" si="3"/>
        <v>662</v>
      </c>
      <c r="J76" s="41">
        <v>221.4</v>
      </c>
      <c r="K76" s="94">
        <f t="shared" si="4"/>
        <v>221.4</v>
      </c>
      <c r="L76" s="97">
        <f t="shared" si="5"/>
        <v>0.33444108761329305</v>
      </c>
    </row>
    <row r="77" spans="1:12" ht="24" hidden="1" x14ac:dyDescent="0.2">
      <c r="A77" s="26"/>
      <c r="B77" s="43" t="s">
        <v>237</v>
      </c>
      <c r="C77" s="38">
        <v>650</v>
      </c>
      <c r="D77" s="39">
        <v>2</v>
      </c>
      <c r="E77" s="39">
        <v>3</v>
      </c>
      <c r="F77" s="47" t="s">
        <v>138</v>
      </c>
      <c r="G77" s="40">
        <v>122</v>
      </c>
      <c r="H77" s="41">
        <v>0</v>
      </c>
      <c r="I77" s="41"/>
      <c r="J77" s="7">
        <v>0</v>
      </c>
    </row>
    <row r="78" spans="1:12" s="32" customFormat="1" ht="36" x14ac:dyDescent="0.2">
      <c r="A78" s="50"/>
      <c r="B78" s="43" t="s">
        <v>235</v>
      </c>
      <c r="C78" s="38">
        <v>650</v>
      </c>
      <c r="D78" s="39">
        <v>2</v>
      </c>
      <c r="E78" s="39">
        <v>3</v>
      </c>
      <c r="F78" s="47" t="s">
        <v>138</v>
      </c>
      <c r="G78" s="40">
        <v>129</v>
      </c>
      <c r="H78" s="41">
        <v>199</v>
      </c>
      <c r="I78" s="41">
        <f t="shared" si="3"/>
        <v>199</v>
      </c>
      <c r="J78" s="41">
        <v>55.3</v>
      </c>
      <c r="K78" s="94">
        <f t="shared" ref="K78:K80" si="6">J78</f>
        <v>55.3</v>
      </c>
      <c r="L78" s="97">
        <f t="shared" ref="L78:L89" si="7">J78/H78</f>
        <v>0.27788944723618086</v>
      </c>
    </row>
    <row r="79" spans="1:12" s="32" customFormat="1" ht="24" x14ac:dyDescent="0.2">
      <c r="A79" s="50"/>
      <c r="B79" s="43" t="s">
        <v>119</v>
      </c>
      <c r="C79" s="38">
        <v>650</v>
      </c>
      <c r="D79" s="39">
        <v>2</v>
      </c>
      <c r="E79" s="39">
        <v>3</v>
      </c>
      <c r="F79" s="47" t="s">
        <v>138</v>
      </c>
      <c r="G79" s="40">
        <v>240</v>
      </c>
      <c r="H79" s="41">
        <f>H80</f>
        <v>15</v>
      </c>
      <c r="I79" s="41">
        <f t="shared" si="3"/>
        <v>15</v>
      </c>
      <c r="J79" s="41">
        <f>J80</f>
        <v>3.3</v>
      </c>
      <c r="K79" s="94">
        <f t="shared" si="6"/>
        <v>3.3</v>
      </c>
      <c r="L79" s="97">
        <f t="shared" si="7"/>
        <v>0.22</v>
      </c>
    </row>
    <row r="80" spans="1:12" x14ac:dyDescent="0.2">
      <c r="A80" s="26"/>
      <c r="B80" s="43" t="s">
        <v>238</v>
      </c>
      <c r="C80" s="38">
        <v>650</v>
      </c>
      <c r="D80" s="39">
        <v>2</v>
      </c>
      <c r="E80" s="39">
        <v>3</v>
      </c>
      <c r="F80" s="47" t="s">
        <v>138</v>
      </c>
      <c r="G80" s="40">
        <v>244</v>
      </c>
      <c r="H80" s="41">
        <v>15</v>
      </c>
      <c r="I80" s="41">
        <f t="shared" si="3"/>
        <v>15</v>
      </c>
      <c r="J80" s="41">
        <v>3.3</v>
      </c>
      <c r="K80" s="94">
        <f t="shared" si="6"/>
        <v>3.3</v>
      </c>
      <c r="L80" s="97">
        <f t="shared" si="7"/>
        <v>0.22</v>
      </c>
    </row>
    <row r="81" spans="1:12" ht="24" x14ac:dyDescent="0.2">
      <c r="A81" s="26"/>
      <c r="B81" s="46" t="s">
        <v>139</v>
      </c>
      <c r="C81" s="38">
        <v>650</v>
      </c>
      <c r="D81" s="39">
        <v>3</v>
      </c>
      <c r="E81" s="30" t="s">
        <v>111</v>
      </c>
      <c r="F81" s="30"/>
      <c r="G81" s="40" t="s">
        <v>112</v>
      </c>
      <c r="H81" s="41">
        <f>H82+H86+H92</f>
        <v>1619.2</v>
      </c>
      <c r="I81" s="41"/>
      <c r="J81" s="41">
        <f>J82+J86+J92</f>
        <v>0.6</v>
      </c>
      <c r="K81" s="94"/>
      <c r="L81" s="97">
        <f t="shared" si="7"/>
        <v>3.7055335968379444E-4</v>
      </c>
    </row>
    <row r="82" spans="1:12" x14ac:dyDescent="0.2">
      <c r="A82" s="26"/>
      <c r="B82" s="46" t="s">
        <v>140</v>
      </c>
      <c r="C82" s="38">
        <v>650</v>
      </c>
      <c r="D82" s="39">
        <v>3</v>
      </c>
      <c r="E82" s="39">
        <v>4</v>
      </c>
      <c r="F82" s="30"/>
      <c r="G82" s="40" t="s">
        <v>112</v>
      </c>
      <c r="H82" s="41">
        <f>H83</f>
        <v>51</v>
      </c>
      <c r="I82" s="41">
        <f>H82</f>
        <v>51</v>
      </c>
      <c r="J82" s="41">
        <f>J83</f>
        <v>0.6</v>
      </c>
      <c r="K82" s="94">
        <f>J82</f>
        <v>0.6</v>
      </c>
      <c r="L82" s="97">
        <f t="shared" si="7"/>
        <v>1.1764705882352941E-2</v>
      </c>
    </row>
    <row r="83" spans="1:12" ht="96" x14ac:dyDescent="0.2">
      <c r="A83" s="26"/>
      <c r="B83" s="48" t="s">
        <v>141</v>
      </c>
      <c r="C83" s="38">
        <v>650</v>
      </c>
      <c r="D83" s="39">
        <v>3</v>
      </c>
      <c r="E83" s="39">
        <v>4</v>
      </c>
      <c r="F83" s="30" t="s">
        <v>259</v>
      </c>
      <c r="G83" s="40"/>
      <c r="H83" s="41">
        <f>H84</f>
        <v>51</v>
      </c>
      <c r="I83" s="41">
        <f>H83</f>
        <v>51</v>
      </c>
      <c r="J83" s="41">
        <f>J84</f>
        <v>0.6</v>
      </c>
      <c r="K83" s="94">
        <f>J83</f>
        <v>0.6</v>
      </c>
      <c r="L83" s="97">
        <f t="shared" si="7"/>
        <v>1.1764705882352941E-2</v>
      </c>
    </row>
    <row r="84" spans="1:12" ht="24" x14ac:dyDescent="0.2">
      <c r="A84" s="26"/>
      <c r="B84" s="43" t="s">
        <v>119</v>
      </c>
      <c r="C84" s="38">
        <v>650</v>
      </c>
      <c r="D84" s="39">
        <v>3</v>
      </c>
      <c r="E84" s="39">
        <v>4</v>
      </c>
      <c r="F84" s="30" t="s">
        <v>259</v>
      </c>
      <c r="G84" s="40">
        <v>240</v>
      </c>
      <c r="H84" s="41">
        <f>H85</f>
        <v>51</v>
      </c>
      <c r="I84" s="41"/>
      <c r="J84" s="41">
        <f>J85</f>
        <v>0.6</v>
      </c>
      <c r="K84" s="94"/>
      <c r="L84" s="97">
        <f t="shared" si="7"/>
        <v>1.1764705882352941E-2</v>
      </c>
    </row>
    <row r="85" spans="1:12" x14ac:dyDescent="0.2">
      <c r="A85" s="26"/>
      <c r="B85" s="43" t="s">
        <v>238</v>
      </c>
      <c r="C85" s="38">
        <v>650</v>
      </c>
      <c r="D85" s="39">
        <v>3</v>
      </c>
      <c r="E85" s="39">
        <v>4</v>
      </c>
      <c r="F85" s="30" t="s">
        <v>259</v>
      </c>
      <c r="G85" s="40">
        <v>244</v>
      </c>
      <c r="H85" s="41">
        <v>51</v>
      </c>
      <c r="I85" s="41">
        <f>H85</f>
        <v>51</v>
      </c>
      <c r="J85" s="41">
        <v>0.6</v>
      </c>
      <c r="K85" s="94">
        <f>J85</f>
        <v>0.6</v>
      </c>
      <c r="L85" s="97">
        <f t="shared" si="7"/>
        <v>1.1764705882352941E-2</v>
      </c>
    </row>
    <row r="86" spans="1:12" ht="24" x14ac:dyDescent="0.2">
      <c r="A86" s="26"/>
      <c r="B86" s="46" t="s">
        <v>142</v>
      </c>
      <c r="C86" s="38">
        <v>650</v>
      </c>
      <c r="D86" s="39">
        <v>3</v>
      </c>
      <c r="E86" s="39">
        <v>9</v>
      </c>
      <c r="F86" s="30"/>
      <c r="G86" s="40" t="s">
        <v>112</v>
      </c>
      <c r="H86" s="41">
        <f>H87+H90</f>
        <v>50</v>
      </c>
      <c r="I86" s="41"/>
      <c r="J86" s="41">
        <f>J87+J90</f>
        <v>0</v>
      </c>
      <c r="K86" s="94"/>
      <c r="L86" s="97">
        <f t="shared" si="7"/>
        <v>0</v>
      </c>
    </row>
    <row r="87" spans="1:12" ht="35.25" customHeight="1" x14ac:dyDescent="0.2">
      <c r="A87" s="26"/>
      <c r="B87" s="48" t="s">
        <v>143</v>
      </c>
      <c r="C87" s="38">
        <v>650</v>
      </c>
      <c r="D87" s="39">
        <v>3</v>
      </c>
      <c r="E87" s="39">
        <v>9</v>
      </c>
      <c r="F87" s="30" t="s">
        <v>260</v>
      </c>
      <c r="G87" s="40"/>
      <c r="H87" s="41">
        <f>H88</f>
        <v>50</v>
      </c>
      <c r="I87" s="41"/>
      <c r="J87" s="41">
        <f>J88</f>
        <v>0</v>
      </c>
      <c r="K87" s="94"/>
      <c r="L87" s="97">
        <f t="shared" si="7"/>
        <v>0</v>
      </c>
    </row>
    <row r="88" spans="1:12" ht="27.75" customHeight="1" x14ac:dyDescent="0.2">
      <c r="A88" s="26"/>
      <c r="B88" s="43" t="s">
        <v>119</v>
      </c>
      <c r="C88" s="38">
        <v>650</v>
      </c>
      <c r="D88" s="39">
        <v>3</v>
      </c>
      <c r="E88" s="39">
        <v>9</v>
      </c>
      <c r="F88" s="30" t="s">
        <v>260</v>
      </c>
      <c r="G88" s="40">
        <v>240</v>
      </c>
      <c r="H88" s="41">
        <f>H89</f>
        <v>50</v>
      </c>
      <c r="I88" s="41"/>
      <c r="J88" s="41">
        <f>J89</f>
        <v>0</v>
      </c>
      <c r="K88" s="94"/>
      <c r="L88" s="97">
        <f t="shared" si="7"/>
        <v>0</v>
      </c>
    </row>
    <row r="89" spans="1:12" x14ac:dyDescent="0.2">
      <c r="A89" s="26"/>
      <c r="B89" s="43" t="s">
        <v>238</v>
      </c>
      <c r="C89" s="38">
        <v>650</v>
      </c>
      <c r="D89" s="39">
        <v>3</v>
      </c>
      <c r="E89" s="39">
        <v>9</v>
      </c>
      <c r="F89" s="30" t="s">
        <v>260</v>
      </c>
      <c r="G89" s="40">
        <v>244</v>
      </c>
      <c r="H89" s="41">
        <v>50</v>
      </c>
      <c r="I89" s="41"/>
      <c r="J89" s="41">
        <v>0</v>
      </c>
      <c r="K89" s="94"/>
      <c r="L89" s="97">
        <f t="shared" si="7"/>
        <v>0</v>
      </c>
    </row>
    <row r="90" spans="1:12" ht="24" hidden="1" x14ac:dyDescent="0.2">
      <c r="A90" s="26"/>
      <c r="B90" s="48" t="s">
        <v>134</v>
      </c>
      <c r="C90" s="38">
        <v>650</v>
      </c>
      <c r="D90" s="39">
        <v>3</v>
      </c>
      <c r="E90" s="39">
        <v>9</v>
      </c>
      <c r="F90" s="30" t="s">
        <v>261</v>
      </c>
      <c r="G90" s="40"/>
      <c r="H90" s="41">
        <f>H91</f>
        <v>0</v>
      </c>
      <c r="I90" s="41"/>
      <c r="J90" s="41">
        <f>J91</f>
        <v>0</v>
      </c>
      <c r="K90" s="41"/>
    </row>
    <row r="91" spans="1:12" hidden="1" x14ac:dyDescent="0.2">
      <c r="A91" s="26"/>
      <c r="B91" s="43" t="s">
        <v>262</v>
      </c>
      <c r="C91" s="38">
        <v>650</v>
      </c>
      <c r="D91" s="39">
        <v>3</v>
      </c>
      <c r="E91" s="39">
        <v>9</v>
      </c>
      <c r="F91" s="30" t="s">
        <v>261</v>
      </c>
      <c r="G91" s="40">
        <v>360</v>
      </c>
      <c r="H91" s="41">
        <v>0</v>
      </c>
      <c r="I91" s="41"/>
      <c r="J91" s="41">
        <v>0</v>
      </c>
      <c r="K91" s="41"/>
    </row>
    <row r="92" spans="1:12" ht="24" x14ac:dyDescent="0.2">
      <c r="A92" s="26"/>
      <c r="B92" s="43" t="s">
        <v>144</v>
      </c>
      <c r="C92" s="38">
        <v>650</v>
      </c>
      <c r="D92" s="39">
        <v>3</v>
      </c>
      <c r="E92" s="39">
        <v>14</v>
      </c>
      <c r="F92" s="30"/>
      <c r="G92" s="40"/>
      <c r="H92" s="41">
        <f>H93+H96+H99+H102</f>
        <v>1518.2</v>
      </c>
      <c r="I92" s="41"/>
      <c r="J92" s="41">
        <f>J93+J96+J99+J102</f>
        <v>0</v>
      </c>
      <c r="K92" s="94"/>
      <c r="L92" s="97">
        <f t="shared" ref="L92:L125" si="8">J92/H92</f>
        <v>0</v>
      </c>
    </row>
    <row r="93" spans="1:12" ht="24" x14ac:dyDescent="0.2">
      <c r="A93" s="26"/>
      <c r="B93" s="48" t="s">
        <v>145</v>
      </c>
      <c r="C93" s="38">
        <v>650</v>
      </c>
      <c r="D93" s="39">
        <v>3</v>
      </c>
      <c r="E93" s="39">
        <v>14</v>
      </c>
      <c r="F93" s="30" t="s">
        <v>263</v>
      </c>
      <c r="G93" s="40"/>
      <c r="H93" s="41">
        <f>H94</f>
        <v>14.6</v>
      </c>
      <c r="I93" s="41"/>
      <c r="J93" s="41">
        <f>J94</f>
        <v>0</v>
      </c>
      <c r="K93" s="94"/>
      <c r="L93" s="97">
        <f t="shared" si="8"/>
        <v>0</v>
      </c>
    </row>
    <row r="94" spans="1:12" ht="25.5" customHeight="1" x14ac:dyDescent="0.2">
      <c r="A94" s="26"/>
      <c r="B94" s="43" t="s">
        <v>119</v>
      </c>
      <c r="C94" s="38">
        <v>650</v>
      </c>
      <c r="D94" s="39">
        <v>3</v>
      </c>
      <c r="E94" s="39">
        <v>14</v>
      </c>
      <c r="F94" s="30" t="s">
        <v>263</v>
      </c>
      <c r="G94" s="40">
        <v>240</v>
      </c>
      <c r="H94" s="41">
        <f>H95</f>
        <v>14.6</v>
      </c>
      <c r="I94" s="41"/>
      <c r="J94" s="41">
        <f>J95</f>
        <v>0</v>
      </c>
      <c r="K94" s="94"/>
      <c r="L94" s="97">
        <f t="shared" si="8"/>
        <v>0</v>
      </c>
    </row>
    <row r="95" spans="1:12" x14ac:dyDescent="0.2">
      <c r="A95" s="26"/>
      <c r="B95" s="43" t="s">
        <v>238</v>
      </c>
      <c r="C95" s="38">
        <v>650</v>
      </c>
      <c r="D95" s="39">
        <v>3</v>
      </c>
      <c r="E95" s="39">
        <v>14</v>
      </c>
      <c r="F95" s="30" t="s">
        <v>263</v>
      </c>
      <c r="G95" s="40">
        <v>244</v>
      </c>
      <c r="H95" s="41">
        <v>14.6</v>
      </c>
      <c r="I95" s="41"/>
      <c r="J95" s="41">
        <v>0</v>
      </c>
      <c r="K95" s="94"/>
      <c r="L95" s="97">
        <f t="shared" si="8"/>
        <v>0</v>
      </c>
    </row>
    <row r="96" spans="1:12" ht="30" customHeight="1" x14ac:dyDescent="0.2">
      <c r="A96" s="26"/>
      <c r="B96" s="43" t="s">
        <v>146</v>
      </c>
      <c r="C96" s="38">
        <v>650</v>
      </c>
      <c r="D96" s="39">
        <v>3</v>
      </c>
      <c r="E96" s="39">
        <v>14</v>
      </c>
      <c r="F96" s="30" t="s">
        <v>264</v>
      </c>
      <c r="G96" s="40"/>
      <c r="H96" s="41">
        <f>H97</f>
        <v>3.6</v>
      </c>
      <c r="I96" s="41"/>
      <c r="J96" s="41">
        <f>J97</f>
        <v>0</v>
      </c>
      <c r="K96" s="94"/>
      <c r="L96" s="97">
        <f t="shared" si="8"/>
        <v>0</v>
      </c>
    </row>
    <row r="97" spans="1:12" ht="24" x14ac:dyDescent="0.2">
      <c r="A97" s="26"/>
      <c r="B97" s="43" t="s">
        <v>119</v>
      </c>
      <c r="C97" s="38">
        <v>650</v>
      </c>
      <c r="D97" s="39">
        <v>3</v>
      </c>
      <c r="E97" s="39">
        <v>14</v>
      </c>
      <c r="F97" s="30" t="s">
        <v>264</v>
      </c>
      <c r="G97" s="40">
        <v>240</v>
      </c>
      <c r="H97" s="41">
        <f>H98</f>
        <v>3.6</v>
      </c>
      <c r="I97" s="41"/>
      <c r="J97" s="41">
        <f>J98</f>
        <v>0</v>
      </c>
      <c r="K97" s="94"/>
      <c r="L97" s="97">
        <f t="shared" si="8"/>
        <v>0</v>
      </c>
    </row>
    <row r="98" spans="1:12" x14ac:dyDescent="0.2">
      <c r="A98" s="26"/>
      <c r="B98" s="43" t="s">
        <v>238</v>
      </c>
      <c r="C98" s="38">
        <v>650</v>
      </c>
      <c r="D98" s="39">
        <v>3</v>
      </c>
      <c r="E98" s="39">
        <v>14</v>
      </c>
      <c r="F98" s="30" t="s">
        <v>264</v>
      </c>
      <c r="G98" s="40">
        <v>244</v>
      </c>
      <c r="H98" s="41">
        <v>3.6</v>
      </c>
      <c r="I98" s="41"/>
      <c r="J98" s="41">
        <v>0</v>
      </c>
      <c r="K98" s="94"/>
      <c r="L98" s="97">
        <f t="shared" si="8"/>
        <v>0</v>
      </c>
    </row>
    <row r="99" spans="1:12" ht="24" x14ac:dyDescent="0.2">
      <c r="A99" s="26"/>
      <c r="B99" s="43" t="s">
        <v>342</v>
      </c>
      <c r="C99" s="38">
        <v>650</v>
      </c>
      <c r="D99" s="39">
        <v>3</v>
      </c>
      <c r="E99" s="39">
        <v>14</v>
      </c>
      <c r="F99" s="39" t="s">
        <v>343</v>
      </c>
      <c r="G99" s="40"/>
      <c r="H99" s="41">
        <f>H100</f>
        <v>1200</v>
      </c>
      <c r="I99" s="41"/>
      <c r="J99" s="41">
        <f>J100</f>
        <v>0</v>
      </c>
      <c r="K99" s="94"/>
      <c r="L99" s="97">
        <f t="shared" si="8"/>
        <v>0</v>
      </c>
    </row>
    <row r="100" spans="1:12" ht="24" x14ac:dyDescent="0.2">
      <c r="A100" s="26"/>
      <c r="B100" s="43" t="s">
        <v>119</v>
      </c>
      <c r="C100" s="38">
        <v>650</v>
      </c>
      <c r="D100" s="39">
        <v>3</v>
      </c>
      <c r="E100" s="39">
        <v>14</v>
      </c>
      <c r="F100" s="30" t="s">
        <v>343</v>
      </c>
      <c r="G100" s="40">
        <v>240</v>
      </c>
      <c r="H100" s="41">
        <f>H101</f>
        <v>1200</v>
      </c>
      <c r="I100" s="41"/>
      <c r="J100" s="41">
        <f>J101</f>
        <v>0</v>
      </c>
      <c r="K100" s="94"/>
      <c r="L100" s="97">
        <f t="shared" si="8"/>
        <v>0</v>
      </c>
    </row>
    <row r="101" spans="1:12" x14ac:dyDescent="0.2">
      <c r="A101" s="26"/>
      <c r="B101" s="43" t="s">
        <v>238</v>
      </c>
      <c r="C101" s="38">
        <v>650</v>
      </c>
      <c r="D101" s="39">
        <v>3</v>
      </c>
      <c r="E101" s="39">
        <v>14</v>
      </c>
      <c r="F101" s="30" t="s">
        <v>343</v>
      </c>
      <c r="G101" s="40">
        <v>244</v>
      </c>
      <c r="H101" s="41">
        <v>1200</v>
      </c>
      <c r="I101" s="41"/>
      <c r="J101" s="41">
        <v>0</v>
      </c>
      <c r="K101" s="94"/>
      <c r="L101" s="97">
        <f t="shared" si="8"/>
        <v>0</v>
      </c>
    </row>
    <row r="102" spans="1:12" ht="33" customHeight="1" x14ac:dyDescent="0.2">
      <c r="A102" s="26"/>
      <c r="B102" s="43" t="s">
        <v>146</v>
      </c>
      <c r="C102" s="38">
        <v>650</v>
      </c>
      <c r="D102" s="39">
        <v>3</v>
      </c>
      <c r="E102" s="39">
        <v>14</v>
      </c>
      <c r="F102" s="30" t="s">
        <v>265</v>
      </c>
      <c r="G102" s="40"/>
      <c r="H102" s="41">
        <f>H103</f>
        <v>300</v>
      </c>
      <c r="I102" s="41"/>
      <c r="J102" s="41">
        <f>J103</f>
        <v>0</v>
      </c>
      <c r="K102" s="94"/>
      <c r="L102" s="97">
        <f t="shared" si="8"/>
        <v>0</v>
      </c>
    </row>
    <row r="103" spans="1:12" ht="24" x14ac:dyDescent="0.2">
      <c r="A103" s="26"/>
      <c r="B103" s="43" t="s">
        <v>119</v>
      </c>
      <c r="C103" s="38">
        <v>650</v>
      </c>
      <c r="D103" s="39">
        <v>3</v>
      </c>
      <c r="E103" s="39">
        <v>14</v>
      </c>
      <c r="F103" s="30" t="s">
        <v>265</v>
      </c>
      <c r="G103" s="40">
        <v>240</v>
      </c>
      <c r="H103" s="41">
        <f>H104</f>
        <v>300</v>
      </c>
      <c r="I103" s="41"/>
      <c r="J103" s="41">
        <f>J104</f>
        <v>0</v>
      </c>
      <c r="K103" s="94"/>
      <c r="L103" s="97">
        <f t="shared" si="8"/>
        <v>0</v>
      </c>
    </row>
    <row r="104" spans="1:12" x14ac:dyDescent="0.2">
      <c r="A104" s="26"/>
      <c r="B104" s="43" t="s">
        <v>238</v>
      </c>
      <c r="C104" s="38">
        <v>650</v>
      </c>
      <c r="D104" s="39">
        <v>3</v>
      </c>
      <c r="E104" s="39">
        <v>14</v>
      </c>
      <c r="F104" s="30" t="s">
        <v>265</v>
      </c>
      <c r="G104" s="40">
        <v>244</v>
      </c>
      <c r="H104" s="41">
        <v>300</v>
      </c>
      <c r="I104" s="41"/>
      <c r="J104" s="41">
        <v>0</v>
      </c>
      <c r="K104" s="94"/>
      <c r="L104" s="97">
        <f t="shared" si="8"/>
        <v>0</v>
      </c>
    </row>
    <row r="105" spans="1:12" ht="13.5" customHeight="1" x14ac:dyDescent="0.2">
      <c r="A105" s="26"/>
      <c r="B105" s="46" t="s">
        <v>147</v>
      </c>
      <c r="C105" s="38">
        <v>650</v>
      </c>
      <c r="D105" s="30" t="s">
        <v>148</v>
      </c>
      <c r="E105" s="30" t="s">
        <v>111</v>
      </c>
      <c r="F105" s="30"/>
      <c r="G105" s="40" t="s">
        <v>112</v>
      </c>
      <c r="H105" s="41">
        <f>H106+H119+H129+H133+H137+H116</f>
        <v>16094.5</v>
      </c>
      <c r="I105" s="41"/>
      <c r="J105" s="41">
        <f>J106+J119+J129+J133+J137+J116</f>
        <v>1212.5</v>
      </c>
      <c r="K105" s="94"/>
      <c r="L105" s="97">
        <f t="shared" si="8"/>
        <v>7.5336295007611298E-2</v>
      </c>
    </row>
    <row r="106" spans="1:12" x14ac:dyDescent="0.2">
      <c r="A106" s="26"/>
      <c r="B106" s="46" t="s">
        <v>149</v>
      </c>
      <c r="C106" s="38">
        <v>650</v>
      </c>
      <c r="D106" s="30" t="s">
        <v>148</v>
      </c>
      <c r="E106" s="30" t="s">
        <v>150</v>
      </c>
      <c r="F106" s="30"/>
      <c r="G106" s="40" t="s">
        <v>112</v>
      </c>
      <c r="H106" s="41">
        <f>H107+H111</f>
        <v>1158.4000000000001</v>
      </c>
      <c r="I106" s="41"/>
      <c r="J106" s="41">
        <f>J107+J111</f>
        <v>22.6</v>
      </c>
      <c r="K106" s="94"/>
      <c r="L106" s="97">
        <f t="shared" si="8"/>
        <v>1.9509668508287292E-2</v>
      </c>
    </row>
    <row r="107" spans="1:12" ht="35.25" customHeight="1" x14ac:dyDescent="0.2">
      <c r="A107" s="26"/>
      <c r="B107" s="48" t="s">
        <v>151</v>
      </c>
      <c r="C107" s="38">
        <v>650</v>
      </c>
      <c r="D107" s="30" t="s">
        <v>148</v>
      </c>
      <c r="E107" s="30" t="s">
        <v>150</v>
      </c>
      <c r="F107" s="30" t="s">
        <v>266</v>
      </c>
      <c r="G107" s="40"/>
      <c r="H107" s="41">
        <f>H108</f>
        <v>781</v>
      </c>
      <c r="I107" s="41"/>
      <c r="J107" s="41">
        <f>J108</f>
        <v>7.6</v>
      </c>
      <c r="K107" s="94"/>
      <c r="L107" s="97">
        <f t="shared" si="8"/>
        <v>9.7311139564660691E-3</v>
      </c>
    </row>
    <row r="108" spans="1:12" ht="13.5" customHeight="1" x14ac:dyDescent="0.2">
      <c r="A108" s="26"/>
      <c r="B108" s="43" t="s">
        <v>133</v>
      </c>
      <c r="C108" s="38">
        <v>650</v>
      </c>
      <c r="D108" s="30" t="s">
        <v>148</v>
      </c>
      <c r="E108" s="30" t="s">
        <v>150</v>
      </c>
      <c r="F108" s="30" t="s">
        <v>266</v>
      </c>
      <c r="G108" s="40">
        <v>110</v>
      </c>
      <c r="H108" s="41">
        <f>H109+H110</f>
        <v>781</v>
      </c>
      <c r="I108" s="41"/>
      <c r="J108" s="41">
        <f>J109+J110</f>
        <v>7.6</v>
      </c>
      <c r="K108" s="94"/>
      <c r="L108" s="97">
        <f t="shared" si="8"/>
        <v>9.7311139564660691E-3</v>
      </c>
    </row>
    <row r="109" spans="1:12" x14ac:dyDescent="0.2">
      <c r="A109" s="26"/>
      <c r="B109" s="43" t="s">
        <v>249</v>
      </c>
      <c r="C109" s="38">
        <v>650</v>
      </c>
      <c r="D109" s="30" t="s">
        <v>148</v>
      </c>
      <c r="E109" s="30" t="s">
        <v>150</v>
      </c>
      <c r="F109" s="30" t="s">
        <v>266</v>
      </c>
      <c r="G109" s="40">
        <v>111</v>
      </c>
      <c r="H109" s="41">
        <v>600</v>
      </c>
      <c r="I109" s="41"/>
      <c r="J109" s="41">
        <v>5.8</v>
      </c>
      <c r="K109" s="94"/>
      <c r="L109" s="97">
        <f t="shared" si="8"/>
        <v>9.6666666666666672E-3</v>
      </c>
    </row>
    <row r="110" spans="1:12" ht="29.25" customHeight="1" x14ac:dyDescent="0.2">
      <c r="A110" s="26"/>
      <c r="B110" s="43" t="s">
        <v>251</v>
      </c>
      <c r="C110" s="38">
        <v>650</v>
      </c>
      <c r="D110" s="30" t="s">
        <v>148</v>
      </c>
      <c r="E110" s="30" t="s">
        <v>150</v>
      </c>
      <c r="F110" s="30" t="s">
        <v>266</v>
      </c>
      <c r="G110" s="40">
        <v>119</v>
      </c>
      <c r="H110" s="41">
        <v>181</v>
      </c>
      <c r="I110" s="41"/>
      <c r="J110" s="41">
        <v>1.8</v>
      </c>
      <c r="K110" s="94"/>
      <c r="L110" s="97">
        <f t="shared" si="8"/>
        <v>9.9447513812154706E-3</v>
      </c>
    </row>
    <row r="111" spans="1:12" ht="33.75" customHeight="1" x14ac:dyDescent="0.2">
      <c r="A111" s="26"/>
      <c r="B111" s="43" t="s">
        <v>152</v>
      </c>
      <c r="C111" s="38">
        <v>650</v>
      </c>
      <c r="D111" s="30" t="s">
        <v>148</v>
      </c>
      <c r="E111" s="30" t="s">
        <v>150</v>
      </c>
      <c r="F111" s="30" t="s">
        <v>267</v>
      </c>
      <c r="G111" s="40"/>
      <c r="H111" s="41">
        <f>SUM(H113:H114)</f>
        <v>377.4</v>
      </c>
      <c r="I111" s="41"/>
      <c r="J111" s="41">
        <f>SUM(J113:J114)</f>
        <v>15</v>
      </c>
      <c r="K111" s="94"/>
      <c r="L111" s="97">
        <f t="shared" si="8"/>
        <v>3.9745627980922099E-2</v>
      </c>
    </row>
    <row r="112" spans="1:12" x14ac:dyDescent="0.2">
      <c r="A112" s="26"/>
      <c r="B112" s="43" t="s">
        <v>133</v>
      </c>
      <c r="C112" s="38">
        <v>650</v>
      </c>
      <c r="D112" s="30" t="s">
        <v>148</v>
      </c>
      <c r="E112" s="30" t="s">
        <v>150</v>
      </c>
      <c r="F112" s="30" t="s">
        <v>267</v>
      </c>
      <c r="G112" s="40">
        <v>110</v>
      </c>
      <c r="H112" s="41">
        <f>H113+H114</f>
        <v>377.4</v>
      </c>
      <c r="I112" s="41"/>
      <c r="J112" s="41">
        <f>J113+J114</f>
        <v>15</v>
      </c>
      <c r="K112" s="94"/>
      <c r="L112" s="97">
        <f t="shared" si="8"/>
        <v>3.9745627980922099E-2</v>
      </c>
    </row>
    <row r="113" spans="1:12" x14ac:dyDescent="0.2">
      <c r="A113" s="26"/>
      <c r="B113" s="43" t="s">
        <v>249</v>
      </c>
      <c r="C113" s="38">
        <v>650</v>
      </c>
      <c r="D113" s="30" t="s">
        <v>148</v>
      </c>
      <c r="E113" s="30" t="s">
        <v>150</v>
      </c>
      <c r="F113" s="30" t="s">
        <v>267</v>
      </c>
      <c r="G113" s="40">
        <v>111</v>
      </c>
      <c r="H113" s="41">
        <v>290</v>
      </c>
      <c r="I113" s="41"/>
      <c r="J113" s="41">
        <v>11.5</v>
      </c>
      <c r="K113" s="94"/>
      <c r="L113" s="97">
        <f t="shared" si="8"/>
        <v>3.9655172413793106E-2</v>
      </c>
    </row>
    <row r="114" spans="1:12" ht="27" customHeight="1" x14ac:dyDescent="0.2">
      <c r="A114" s="26"/>
      <c r="B114" s="43" t="s">
        <v>251</v>
      </c>
      <c r="C114" s="38">
        <v>650</v>
      </c>
      <c r="D114" s="30" t="s">
        <v>148</v>
      </c>
      <c r="E114" s="30" t="s">
        <v>150</v>
      </c>
      <c r="F114" s="30" t="s">
        <v>267</v>
      </c>
      <c r="G114" s="40">
        <v>119</v>
      </c>
      <c r="H114" s="41">
        <v>87.4</v>
      </c>
      <c r="I114" s="41"/>
      <c r="J114" s="41">
        <v>3.5</v>
      </c>
      <c r="K114" s="94"/>
      <c r="L114" s="97">
        <f t="shared" si="8"/>
        <v>4.0045766590389012E-2</v>
      </c>
    </row>
    <row r="115" spans="1:12" ht="18.75" customHeight="1" x14ac:dyDescent="0.2">
      <c r="A115" s="26"/>
      <c r="B115" s="43" t="s">
        <v>344</v>
      </c>
      <c r="C115" s="38">
        <v>650</v>
      </c>
      <c r="D115" s="30" t="s">
        <v>148</v>
      </c>
      <c r="E115" s="30" t="s">
        <v>163</v>
      </c>
      <c r="F115" s="30"/>
      <c r="G115" s="40"/>
      <c r="H115" s="41">
        <f t="shared" ref="H115:K117" si="9">H116</f>
        <v>102.8</v>
      </c>
      <c r="I115" s="41">
        <f t="shared" si="9"/>
        <v>102.8</v>
      </c>
      <c r="J115" s="41">
        <f t="shared" si="9"/>
        <v>0</v>
      </c>
      <c r="K115" s="94">
        <f t="shared" si="9"/>
        <v>0</v>
      </c>
      <c r="L115" s="97">
        <f t="shared" si="8"/>
        <v>0</v>
      </c>
    </row>
    <row r="116" spans="1:12" ht="27" customHeight="1" x14ac:dyDescent="0.2">
      <c r="A116" s="26"/>
      <c r="B116" s="67" t="s">
        <v>345</v>
      </c>
      <c r="C116" s="68">
        <v>650</v>
      </c>
      <c r="D116" s="69" t="s">
        <v>148</v>
      </c>
      <c r="E116" s="69" t="s">
        <v>163</v>
      </c>
      <c r="F116" s="69" t="s">
        <v>346</v>
      </c>
      <c r="G116" s="70"/>
      <c r="H116" s="41">
        <f t="shared" si="9"/>
        <v>102.8</v>
      </c>
      <c r="I116" s="71">
        <f t="shared" si="9"/>
        <v>102.8</v>
      </c>
      <c r="J116" s="71">
        <f t="shared" si="9"/>
        <v>0</v>
      </c>
      <c r="K116" s="95">
        <f t="shared" si="9"/>
        <v>0</v>
      </c>
      <c r="L116" s="97">
        <f t="shared" si="8"/>
        <v>0</v>
      </c>
    </row>
    <row r="117" spans="1:12" ht="27" customHeight="1" x14ac:dyDescent="0.2">
      <c r="A117" s="26"/>
      <c r="B117" s="67" t="s">
        <v>119</v>
      </c>
      <c r="C117" s="68">
        <v>650</v>
      </c>
      <c r="D117" s="69" t="s">
        <v>148</v>
      </c>
      <c r="E117" s="69" t="s">
        <v>163</v>
      </c>
      <c r="F117" s="69" t="s">
        <v>346</v>
      </c>
      <c r="G117" s="70">
        <v>240</v>
      </c>
      <c r="H117" s="41">
        <f t="shared" si="9"/>
        <v>102.8</v>
      </c>
      <c r="I117" s="71">
        <f t="shared" si="9"/>
        <v>102.8</v>
      </c>
      <c r="J117" s="71">
        <f t="shared" si="9"/>
        <v>0</v>
      </c>
      <c r="K117" s="95">
        <f t="shared" si="9"/>
        <v>0</v>
      </c>
      <c r="L117" s="97">
        <f t="shared" si="8"/>
        <v>0</v>
      </c>
    </row>
    <row r="118" spans="1:12" ht="18" customHeight="1" x14ac:dyDescent="0.2">
      <c r="A118" s="26"/>
      <c r="B118" s="67" t="s">
        <v>238</v>
      </c>
      <c r="C118" s="68">
        <v>650</v>
      </c>
      <c r="D118" s="69" t="s">
        <v>148</v>
      </c>
      <c r="E118" s="69" t="s">
        <v>163</v>
      </c>
      <c r="F118" s="69" t="s">
        <v>346</v>
      </c>
      <c r="G118" s="70">
        <v>244</v>
      </c>
      <c r="H118" s="41">
        <v>102.8</v>
      </c>
      <c r="I118" s="71">
        <v>102.8</v>
      </c>
      <c r="J118" s="71">
        <v>0</v>
      </c>
      <c r="K118" s="94">
        <v>0</v>
      </c>
      <c r="L118" s="97">
        <f t="shared" si="8"/>
        <v>0</v>
      </c>
    </row>
    <row r="119" spans="1:12" x14ac:dyDescent="0.2">
      <c r="A119" s="26"/>
      <c r="B119" s="46" t="s">
        <v>153</v>
      </c>
      <c r="C119" s="38">
        <v>650</v>
      </c>
      <c r="D119" s="30" t="s">
        <v>148</v>
      </c>
      <c r="E119" s="30" t="s">
        <v>154</v>
      </c>
      <c r="F119" s="30"/>
      <c r="G119" s="40" t="s">
        <v>112</v>
      </c>
      <c r="H119" s="41">
        <f>H120+H123+H126</f>
        <v>1826.7</v>
      </c>
      <c r="I119" s="41"/>
      <c r="J119" s="41">
        <f>J120+J123+J126</f>
        <v>0</v>
      </c>
      <c r="K119" s="94"/>
      <c r="L119" s="97">
        <f t="shared" si="8"/>
        <v>0</v>
      </c>
    </row>
    <row r="120" spans="1:12" x14ac:dyDescent="0.2">
      <c r="A120" s="26"/>
      <c r="B120" s="48" t="s">
        <v>155</v>
      </c>
      <c r="C120" s="38">
        <v>650</v>
      </c>
      <c r="D120" s="30" t="s">
        <v>148</v>
      </c>
      <c r="E120" s="30" t="s">
        <v>154</v>
      </c>
      <c r="F120" s="30" t="s">
        <v>268</v>
      </c>
      <c r="G120" s="40"/>
      <c r="H120" s="41">
        <f>H121</f>
        <v>1482</v>
      </c>
      <c r="I120" s="41"/>
      <c r="J120" s="41">
        <f>J121</f>
        <v>0</v>
      </c>
      <c r="K120" s="94"/>
      <c r="L120" s="97">
        <f t="shared" si="8"/>
        <v>0</v>
      </c>
    </row>
    <row r="121" spans="1:12" ht="36" x14ac:dyDescent="0.2">
      <c r="A121" s="26"/>
      <c r="B121" s="43" t="s">
        <v>156</v>
      </c>
      <c r="C121" s="38">
        <v>650</v>
      </c>
      <c r="D121" s="30" t="s">
        <v>148</v>
      </c>
      <c r="E121" s="30" t="s">
        <v>154</v>
      </c>
      <c r="F121" s="30" t="s">
        <v>268</v>
      </c>
      <c r="G121" s="40">
        <v>810</v>
      </c>
      <c r="H121" s="41">
        <f>H122</f>
        <v>1482</v>
      </c>
      <c r="I121" s="41"/>
      <c r="J121" s="41">
        <f>J122</f>
        <v>0</v>
      </c>
      <c r="K121" s="94"/>
      <c r="L121" s="97">
        <f t="shared" si="8"/>
        <v>0</v>
      </c>
    </row>
    <row r="122" spans="1:12" ht="43.5" customHeight="1" x14ac:dyDescent="0.2">
      <c r="A122" s="26"/>
      <c r="B122" s="43" t="s">
        <v>283</v>
      </c>
      <c r="C122" s="38">
        <v>650</v>
      </c>
      <c r="D122" s="30" t="s">
        <v>148</v>
      </c>
      <c r="E122" s="30" t="s">
        <v>154</v>
      </c>
      <c r="F122" s="30" t="s">
        <v>268</v>
      </c>
      <c r="G122" s="40">
        <v>811</v>
      </c>
      <c r="H122" s="7">
        <v>1482</v>
      </c>
      <c r="I122" s="41"/>
      <c r="J122" s="7">
        <v>0</v>
      </c>
      <c r="K122" s="94"/>
      <c r="L122" s="97">
        <f t="shared" si="8"/>
        <v>0</v>
      </c>
    </row>
    <row r="123" spans="1:12" ht="48" x14ac:dyDescent="0.2">
      <c r="A123" s="26"/>
      <c r="B123" s="48" t="s">
        <v>125</v>
      </c>
      <c r="C123" s="38">
        <v>650</v>
      </c>
      <c r="D123" s="30" t="s">
        <v>148</v>
      </c>
      <c r="E123" s="30" t="s">
        <v>154</v>
      </c>
      <c r="F123" s="30" t="s">
        <v>269</v>
      </c>
      <c r="G123" s="40"/>
      <c r="H123" s="41">
        <f>H124</f>
        <v>344.7</v>
      </c>
      <c r="I123" s="41"/>
      <c r="J123" s="41">
        <f>J124</f>
        <v>0</v>
      </c>
      <c r="K123" s="94"/>
      <c r="L123" s="97">
        <f t="shared" si="8"/>
        <v>0</v>
      </c>
    </row>
    <row r="124" spans="1:12" x14ac:dyDescent="0.2">
      <c r="A124" s="26"/>
      <c r="B124" s="48" t="s">
        <v>126</v>
      </c>
      <c r="C124" s="38">
        <v>650</v>
      </c>
      <c r="D124" s="30" t="s">
        <v>148</v>
      </c>
      <c r="E124" s="30" t="s">
        <v>154</v>
      </c>
      <c r="F124" s="30" t="s">
        <v>269</v>
      </c>
      <c r="G124" s="40">
        <v>500</v>
      </c>
      <c r="H124" s="41">
        <f>H125</f>
        <v>344.7</v>
      </c>
      <c r="I124" s="41"/>
      <c r="J124" s="41">
        <f>J125</f>
        <v>0</v>
      </c>
      <c r="K124" s="94"/>
      <c r="L124" s="97">
        <f t="shared" si="8"/>
        <v>0</v>
      </c>
    </row>
    <row r="125" spans="1:12" x14ac:dyDescent="0.2">
      <c r="A125" s="26"/>
      <c r="B125" s="43" t="s">
        <v>127</v>
      </c>
      <c r="C125" s="38">
        <v>650</v>
      </c>
      <c r="D125" s="30" t="s">
        <v>148</v>
      </c>
      <c r="E125" s="30" t="s">
        <v>154</v>
      </c>
      <c r="F125" s="30" t="s">
        <v>269</v>
      </c>
      <c r="G125" s="40">
        <v>540</v>
      </c>
      <c r="H125" s="41">
        <v>344.7</v>
      </c>
      <c r="I125" s="41"/>
      <c r="J125" s="41">
        <v>0</v>
      </c>
      <c r="K125" s="94"/>
      <c r="L125" s="97">
        <f t="shared" si="8"/>
        <v>0</v>
      </c>
    </row>
    <row r="126" spans="1:12" ht="24" hidden="1" x14ac:dyDescent="0.2">
      <c r="A126" s="26"/>
      <c r="B126" s="43" t="s">
        <v>134</v>
      </c>
      <c r="C126" s="38">
        <v>650</v>
      </c>
      <c r="D126" s="30" t="s">
        <v>148</v>
      </c>
      <c r="E126" s="30" t="s">
        <v>154</v>
      </c>
      <c r="F126" s="30" t="s">
        <v>270</v>
      </c>
      <c r="G126" s="40"/>
      <c r="H126" s="41">
        <f>H127</f>
        <v>0</v>
      </c>
      <c r="I126" s="41"/>
      <c r="J126" s="41">
        <f>J127</f>
        <v>0</v>
      </c>
      <c r="K126" s="41"/>
    </row>
    <row r="127" spans="1:12" ht="24" hidden="1" x14ac:dyDescent="0.2">
      <c r="A127" s="26"/>
      <c r="B127" s="43" t="s">
        <v>119</v>
      </c>
      <c r="C127" s="38">
        <v>650</v>
      </c>
      <c r="D127" s="30" t="s">
        <v>148</v>
      </c>
      <c r="E127" s="30" t="s">
        <v>154</v>
      </c>
      <c r="F127" s="30" t="s">
        <v>270</v>
      </c>
      <c r="G127" s="40">
        <v>240</v>
      </c>
      <c r="H127" s="41">
        <f>H128</f>
        <v>0</v>
      </c>
      <c r="I127" s="41"/>
      <c r="J127" s="41">
        <f>J128</f>
        <v>0</v>
      </c>
      <c r="K127" s="41"/>
    </row>
    <row r="128" spans="1:12" x14ac:dyDescent="0.2">
      <c r="A128" s="26"/>
      <c r="B128" s="43" t="s">
        <v>238</v>
      </c>
      <c r="C128" s="38">
        <v>650</v>
      </c>
      <c r="D128" s="30" t="s">
        <v>148</v>
      </c>
      <c r="E128" s="30" t="s">
        <v>154</v>
      </c>
      <c r="F128" s="30" t="s">
        <v>270</v>
      </c>
      <c r="G128" s="40">
        <v>244</v>
      </c>
      <c r="H128" s="41"/>
      <c r="I128" s="41"/>
      <c r="J128" s="41"/>
      <c r="K128" s="41"/>
    </row>
    <row r="129" spans="1:12" x14ac:dyDescent="0.2">
      <c r="A129" s="26"/>
      <c r="B129" s="46" t="s">
        <v>157</v>
      </c>
      <c r="C129" s="38">
        <v>650</v>
      </c>
      <c r="D129" s="30" t="s">
        <v>148</v>
      </c>
      <c r="E129" s="30" t="s">
        <v>158</v>
      </c>
      <c r="F129" s="30"/>
      <c r="G129" s="40" t="s">
        <v>112</v>
      </c>
      <c r="H129" s="41">
        <f>H130</f>
        <v>12651.6</v>
      </c>
      <c r="I129" s="41"/>
      <c r="J129" s="71">
        <f>J130</f>
        <v>1119.7</v>
      </c>
      <c r="K129" s="94"/>
      <c r="L129" s="97">
        <f t="shared" ref="L129:L136" si="10">J129/H129</f>
        <v>8.8502639982294726E-2</v>
      </c>
    </row>
    <row r="130" spans="1:12" ht="24" x14ac:dyDescent="0.2">
      <c r="A130" s="26"/>
      <c r="B130" s="43" t="s">
        <v>134</v>
      </c>
      <c r="C130" s="38">
        <v>650</v>
      </c>
      <c r="D130" s="30" t="s">
        <v>148</v>
      </c>
      <c r="E130" s="30" t="s">
        <v>158</v>
      </c>
      <c r="F130" s="30" t="s">
        <v>271</v>
      </c>
      <c r="G130" s="40"/>
      <c r="H130" s="41">
        <f>H131</f>
        <v>12651.6</v>
      </c>
      <c r="I130" s="41"/>
      <c r="J130" s="71">
        <f>J131</f>
        <v>1119.7</v>
      </c>
      <c r="K130" s="94"/>
      <c r="L130" s="97">
        <f t="shared" si="10"/>
        <v>8.8502639982294726E-2</v>
      </c>
    </row>
    <row r="131" spans="1:12" ht="24" x14ac:dyDescent="0.2">
      <c r="A131" s="26"/>
      <c r="B131" s="43" t="s">
        <v>119</v>
      </c>
      <c r="C131" s="38">
        <v>650</v>
      </c>
      <c r="D131" s="30" t="s">
        <v>148</v>
      </c>
      <c r="E131" s="30" t="s">
        <v>158</v>
      </c>
      <c r="F131" s="30" t="s">
        <v>271</v>
      </c>
      <c r="G131" s="40">
        <v>240</v>
      </c>
      <c r="H131" s="41">
        <f>H132</f>
        <v>12651.6</v>
      </c>
      <c r="I131" s="41"/>
      <c r="J131" s="71">
        <f>J132</f>
        <v>1119.7</v>
      </c>
      <c r="K131" s="94"/>
      <c r="L131" s="97">
        <f t="shared" si="10"/>
        <v>8.8502639982294726E-2</v>
      </c>
    </row>
    <row r="132" spans="1:12" x14ac:dyDescent="0.2">
      <c r="A132" s="26"/>
      <c r="B132" s="43" t="s">
        <v>238</v>
      </c>
      <c r="C132" s="38">
        <v>650</v>
      </c>
      <c r="D132" s="30" t="s">
        <v>148</v>
      </c>
      <c r="E132" s="30" t="s">
        <v>158</v>
      </c>
      <c r="F132" s="30" t="s">
        <v>271</v>
      </c>
      <c r="G132" s="40">
        <v>244</v>
      </c>
      <c r="H132" s="41">
        <v>12651.6</v>
      </c>
      <c r="I132" s="41"/>
      <c r="J132" s="71">
        <v>1119.7</v>
      </c>
      <c r="K132" s="94"/>
      <c r="L132" s="97">
        <f t="shared" si="10"/>
        <v>8.8502639982294726E-2</v>
      </c>
    </row>
    <row r="133" spans="1:12" x14ac:dyDescent="0.2">
      <c r="A133" s="26"/>
      <c r="B133" s="46" t="s">
        <v>159</v>
      </c>
      <c r="C133" s="38">
        <v>650</v>
      </c>
      <c r="D133" s="30" t="s">
        <v>148</v>
      </c>
      <c r="E133" s="30" t="s">
        <v>160</v>
      </c>
      <c r="F133" s="30"/>
      <c r="G133" s="40" t="s">
        <v>112</v>
      </c>
      <c r="H133" s="41">
        <f>H134</f>
        <v>355</v>
      </c>
      <c r="I133" s="41"/>
      <c r="J133" s="41">
        <f>J134</f>
        <v>70.2</v>
      </c>
      <c r="K133" s="94"/>
      <c r="L133" s="97">
        <f t="shared" si="10"/>
        <v>0.19774647887323946</v>
      </c>
    </row>
    <row r="134" spans="1:12" x14ac:dyDescent="0.2">
      <c r="A134" s="26"/>
      <c r="B134" s="48" t="s">
        <v>161</v>
      </c>
      <c r="C134" s="38">
        <v>650</v>
      </c>
      <c r="D134" s="30" t="s">
        <v>148</v>
      </c>
      <c r="E134" s="30" t="s">
        <v>160</v>
      </c>
      <c r="F134" s="30" t="s">
        <v>272</v>
      </c>
      <c r="G134" s="36"/>
      <c r="H134" s="41">
        <f>H135</f>
        <v>355</v>
      </c>
      <c r="I134" s="41"/>
      <c r="J134" s="41">
        <f>J135</f>
        <v>70.2</v>
      </c>
      <c r="K134" s="94"/>
      <c r="L134" s="97">
        <f t="shared" si="10"/>
        <v>0.19774647887323946</v>
      </c>
    </row>
    <row r="135" spans="1:12" ht="24" x14ac:dyDescent="0.2">
      <c r="A135" s="26"/>
      <c r="B135" s="43" t="s">
        <v>119</v>
      </c>
      <c r="C135" s="38">
        <v>650</v>
      </c>
      <c r="D135" s="30" t="s">
        <v>148</v>
      </c>
      <c r="E135" s="30" t="s">
        <v>160</v>
      </c>
      <c r="F135" s="30" t="s">
        <v>272</v>
      </c>
      <c r="G135" s="40">
        <v>240</v>
      </c>
      <c r="H135" s="41">
        <f>H136</f>
        <v>355</v>
      </c>
      <c r="I135" s="41"/>
      <c r="J135" s="41">
        <f>J136</f>
        <v>70.2</v>
      </c>
      <c r="K135" s="94"/>
      <c r="L135" s="97">
        <f t="shared" si="10"/>
        <v>0.19774647887323946</v>
      </c>
    </row>
    <row r="136" spans="1:12" x14ac:dyDescent="0.2">
      <c r="A136" s="26"/>
      <c r="B136" s="43" t="s">
        <v>238</v>
      </c>
      <c r="C136" s="38">
        <v>650</v>
      </c>
      <c r="D136" s="30" t="s">
        <v>148</v>
      </c>
      <c r="E136" s="30" t="s">
        <v>160</v>
      </c>
      <c r="F136" s="30" t="s">
        <v>272</v>
      </c>
      <c r="G136" s="40">
        <v>244</v>
      </c>
      <c r="H136" s="41">
        <v>355</v>
      </c>
      <c r="I136" s="41"/>
      <c r="J136" s="41">
        <v>70.2</v>
      </c>
      <c r="K136" s="94"/>
      <c r="L136" s="97">
        <f t="shared" si="10"/>
        <v>0.19774647887323946</v>
      </c>
    </row>
    <row r="137" spans="1:12" hidden="1" x14ac:dyDescent="0.2">
      <c r="A137" s="26"/>
      <c r="B137" s="43" t="s">
        <v>273</v>
      </c>
      <c r="C137" s="38">
        <v>650</v>
      </c>
      <c r="D137" s="30" t="s">
        <v>148</v>
      </c>
      <c r="E137" s="30" t="s">
        <v>274</v>
      </c>
      <c r="F137" s="30"/>
      <c r="G137" s="40"/>
      <c r="H137" s="41">
        <f>H138+H141</f>
        <v>0</v>
      </c>
      <c r="I137" s="41"/>
    </row>
    <row r="138" spans="1:12" ht="48" hidden="1" x14ac:dyDescent="0.2">
      <c r="A138" s="26"/>
      <c r="B138" s="43" t="s">
        <v>275</v>
      </c>
      <c r="C138" s="38">
        <v>650</v>
      </c>
      <c r="D138" s="30" t="s">
        <v>148</v>
      </c>
      <c r="E138" s="30" t="s">
        <v>274</v>
      </c>
      <c r="F138" s="30" t="s">
        <v>276</v>
      </c>
      <c r="G138" s="40"/>
      <c r="H138" s="41">
        <f>H139</f>
        <v>0</v>
      </c>
      <c r="I138" s="41"/>
    </row>
    <row r="139" spans="1:12" hidden="1" x14ac:dyDescent="0.2">
      <c r="A139" s="26"/>
      <c r="B139" s="43" t="s">
        <v>126</v>
      </c>
      <c r="C139" s="38">
        <v>650</v>
      </c>
      <c r="D139" s="30" t="s">
        <v>148</v>
      </c>
      <c r="E139" s="30" t="s">
        <v>274</v>
      </c>
      <c r="F139" s="30" t="s">
        <v>276</v>
      </c>
      <c r="G139" s="40">
        <v>500</v>
      </c>
      <c r="H139" s="41">
        <f>H140</f>
        <v>0</v>
      </c>
      <c r="I139" s="41"/>
    </row>
    <row r="140" spans="1:12" x14ac:dyDescent="0.2">
      <c r="A140" s="26"/>
      <c r="B140" s="43" t="s">
        <v>245</v>
      </c>
      <c r="C140" s="38">
        <v>650</v>
      </c>
      <c r="D140" s="30" t="s">
        <v>148</v>
      </c>
      <c r="E140" s="30" t="s">
        <v>274</v>
      </c>
      <c r="F140" s="30" t="s">
        <v>276</v>
      </c>
      <c r="G140" s="40">
        <v>540</v>
      </c>
      <c r="H140" s="41"/>
      <c r="I140" s="41"/>
    </row>
    <row r="141" spans="1:12" ht="60" hidden="1" x14ac:dyDescent="0.2">
      <c r="A141" s="26"/>
      <c r="B141" s="48" t="s">
        <v>277</v>
      </c>
      <c r="C141" s="38">
        <v>650</v>
      </c>
      <c r="D141" s="30" t="s">
        <v>148</v>
      </c>
      <c r="E141" s="30" t="s">
        <v>274</v>
      </c>
      <c r="F141" s="30" t="s">
        <v>278</v>
      </c>
      <c r="G141" s="40"/>
      <c r="H141" s="41">
        <f>H142</f>
        <v>0</v>
      </c>
      <c r="I141" s="41"/>
    </row>
    <row r="142" spans="1:12" hidden="1" x14ac:dyDescent="0.2">
      <c r="A142" s="26"/>
      <c r="B142" s="43" t="s">
        <v>126</v>
      </c>
      <c r="C142" s="38">
        <v>650</v>
      </c>
      <c r="D142" s="30" t="s">
        <v>148</v>
      </c>
      <c r="E142" s="30" t="s">
        <v>274</v>
      </c>
      <c r="F142" s="30" t="s">
        <v>278</v>
      </c>
      <c r="G142" s="40">
        <v>500</v>
      </c>
      <c r="H142" s="41">
        <f>H143</f>
        <v>0</v>
      </c>
      <c r="I142" s="41"/>
    </row>
    <row r="143" spans="1:12" x14ac:dyDescent="0.2">
      <c r="A143" s="26"/>
      <c r="B143" s="43" t="s">
        <v>245</v>
      </c>
      <c r="C143" s="38">
        <v>650</v>
      </c>
      <c r="D143" s="30" t="s">
        <v>148</v>
      </c>
      <c r="E143" s="30" t="s">
        <v>274</v>
      </c>
      <c r="F143" s="30" t="s">
        <v>278</v>
      </c>
      <c r="G143" s="40">
        <v>540</v>
      </c>
      <c r="H143" s="41"/>
      <c r="I143" s="41"/>
    </row>
    <row r="144" spans="1:12" x14ac:dyDescent="0.2">
      <c r="A144" s="26"/>
      <c r="B144" s="46" t="s">
        <v>162</v>
      </c>
      <c r="C144" s="38">
        <v>650</v>
      </c>
      <c r="D144" s="30" t="s">
        <v>163</v>
      </c>
      <c r="E144" s="30" t="s">
        <v>111</v>
      </c>
      <c r="F144" s="30"/>
      <c r="G144" s="40"/>
      <c r="H144" s="41">
        <f>H145+H155+H175</f>
        <v>34303.600000000006</v>
      </c>
      <c r="I144" s="41"/>
      <c r="J144" s="41">
        <f>J145+J155+J175</f>
        <v>2552</v>
      </c>
      <c r="K144" s="94"/>
      <c r="L144" s="97">
        <f t="shared" ref="L144:L148" si="11">J144/H144</f>
        <v>7.4394524189880934E-2</v>
      </c>
    </row>
    <row r="145" spans="1:12" x14ac:dyDescent="0.2">
      <c r="A145" s="26"/>
      <c r="B145" s="46" t="s">
        <v>164</v>
      </c>
      <c r="C145" s="38">
        <v>650</v>
      </c>
      <c r="D145" s="30" t="s">
        <v>163</v>
      </c>
      <c r="E145" s="30" t="s">
        <v>150</v>
      </c>
      <c r="F145" s="30"/>
      <c r="G145" s="40"/>
      <c r="H145" s="41">
        <f>H149+H151+H146</f>
        <v>1264.2</v>
      </c>
      <c r="I145" s="41"/>
      <c r="J145" s="41">
        <f>J149+J151+J146</f>
        <v>0</v>
      </c>
      <c r="K145" s="94"/>
      <c r="L145" s="97">
        <f t="shared" si="11"/>
        <v>0</v>
      </c>
    </row>
    <row r="146" spans="1:12" ht="24" x14ac:dyDescent="0.2">
      <c r="A146" s="26"/>
      <c r="B146" s="43" t="s">
        <v>134</v>
      </c>
      <c r="C146" s="38">
        <v>650</v>
      </c>
      <c r="D146" s="30" t="s">
        <v>163</v>
      </c>
      <c r="E146" s="30" t="s">
        <v>150</v>
      </c>
      <c r="F146" s="30" t="s">
        <v>279</v>
      </c>
      <c r="G146" s="40"/>
      <c r="H146" s="41">
        <f>H147</f>
        <v>55</v>
      </c>
      <c r="I146" s="41"/>
      <c r="J146" s="41">
        <f>J147</f>
        <v>0</v>
      </c>
      <c r="K146" s="94"/>
      <c r="L146" s="97">
        <f t="shared" si="11"/>
        <v>0</v>
      </c>
    </row>
    <row r="147" spans="1:12" ht="24" x14ac:dyDescent="0.2">
      <c r="A147" s="26"/>
      <c r="B147" s="43" t="s">
        <v>119</v>
      </c>
      <c r="C147" s="38">
        <v>650</v>
      </c>
      <c r="D147" s="30" t="s">
        <v>163</v>
      </c>
      <c r="E147" s="30" t="s">
        <v>150</v>
      </c>
      <c r="F147" s="30" t="s">
        <v>279</v>
      </c>
      <c r="G147" s="40">
        <v>240</v>
      </c>
      <c r="H147" s="41">
        <f>H148</f>
        <v>55</v>
      </c>
      <c r="I147" s="41"/>
      <c r="J147" s="41">
        <f>J148</f>
        <v>0</v>
      </c>
      <c r="K147" s="94"/>
      <c r="L147" s="97">
        <f t="shared" si="11"/>
        <v>0</v>
      </c>
    </row>
    <row r="148" spans="1:12" x14ac:dyDescent="0.2">
      <c r="A148" s="26"/>
      <c r="B148" s="43" t="s">
        <v>238</v>
      </c>
      <c r="C148" s="38">
        <v>650</v>
      </c>
      <c r="D148" s="30" t="s">
        <v>163</v>
      </c>
      <c r="E148" s="30" t="s">
        <v>150</v>
      </c>
      <c r="F148" s="30" t="s">
        <v>279</v>
      </c>
      <c r="G148" s="40">
        <v>244</v>
      </c>
      <c r="H148" s="41">
        <v>55</v>
      </c>
      <c r="I148" s="41"/>
      <c r="J148" s="41">
        <v>0</v>
      </c>
      <c r="K148" s="94"/>
      <c r="L148" s="97">
        <f t="shared" si="11"/>
        <v>0</v>
      </c>
    </row>
    <row r="149" spans="1:12" ht="24" hidden="1" x14ac:dyDescent="0.2">
      <c r="A149" s="26"/>
      <c r="B149" s="48" t="s">
        <v>165</v>
      </c>
      <c r="C149" s="38">
        <v>650</v>
      </c>
      <c r="D149" s="30" t="s">
        <v>163</v>
      </c>
      <c r="E149" s="30" t="s">
        <v>150</v>
      </c>
      <c r="F149" s="30" t="s">
        <v>280</v>
      </c>
      <c r="G149" s="41"/>
      <c r="H149" s="41">
        <f>H150</f>
        <v>0</v>
      </c>
      <c r="I149" s="41"/>
      <c r="J149" s="41">
        <f>J150</f>
        <v>0</v>
      </c>
      <c r="K149" s="41"/>
    </row>
    <row r="150" spans="1:12" ht="24" hidden="1" x14ac:dyDescent="0.2">
      <c r="A150" s="26"/>
      <c r="B150" s="43" t="s">
        <v>166</v>
      </c>
      <c r="C150" s="38">
        <v>650</v>
      </c>
      <c r="D150" s="30" t="s">
        <v>163</v>
      </c>
      <c r="E150" s="30" t="s">
        <v>150</v>
      </c>
      <c r="F150" s="30" t="s">
        <v>280</v>
      </c>
      <c r="G150" s="40">
        <v>630</v>
      </c>
      <c r="H150" s="41">
        <v>0</v>
      </c>
      <c r="I150" s="41"/>
      <c r="J150" s="41">
        <v>0</v>
      </c>
      <c r="K150" s="41"/>
    </row>
    <row r="151" spans="1:12" ht="24" x14ac:dyDescent="0.2">
      <c r="A151" s="26"/>
      <c r="B151" s="48" t="s">
        <v>134</v>
      </c>
      <c r="C151" s="38">
        <v>650</v>
      </c>
      <c r="D151" s="30" t="s">
        <v>163</v>
      </c>
      <c r="E151" s="30" t="s">
        <v>150</v>
      </c>
      <c r="F151" s="30" t="s">
        <v>281</v>
      </c>
      <c r="G151" s="40"/>
      <c r="H151" s="41">
        <f>H152</f>
        <v>1209.2</v>
      </c>
      <c r="I151" s="41"/>
      <c r="J151" s="41">
        <f>J152</f>
        <v>0</v>
      </c>
      <c r="K151" s="94"/>
      <c r="L151" s="97">
        <f t="shared" ref="L151:L152" si="12">J151/H151</f>
        <v>0</v>
      </c>
    </row>
    <row r="152" spans="1:12" ht="24" x14ac:dyDescent="0.2">
      <c r="A152" s="26"/>
      <c r="B152" s="43" t="s">
        <v>119</v>
      </c>
      <c r="C152" s="38">
        <v>650</v>
      </c>
      <c r="D152" s="30" t="s">
        <v>163</v>
      </c>
      <c r="E152" s="30" t="s">
        <v>150</v>
      </c>
      <c r="F152" s="30" t="s">
        <v>281</v>
      </c>
      <c r="G152" s="40">
        <v>240</v>
      </c>
      <c r="H152" s="41">
        <f>SUM(H153:H154)</f>
        <v>1209.2</v>
      </c>
      <c r="I152" s="41"/>
      <c r="J152" s="41">
        <f>SUM(J153:J154)</f>
        <v>0</v>
      </c>
      <c r="K152" s="94"/>
      <c r="L152" s="97">
        <f t="shared" si="12"/>
        <v>0</v>
      </c>
    </row>
    <row r="153" spans="1:12" ht="24" hidden="1" x14ac:dyDescent="0.2">
      <c r="A153" s="26"/>
      <c r="B153" s="43" t="s">
        <v>252</v>
      </c>
      <c r="C153" s="38">
        <v>650</v>
      </c>
      <c r="D153" s="30" t="s">
        <v>163</v>
      </c>
      <c r="E153" s="30" t="s">
        <v>150</v>
      </c>
      <c r="F153" s="30" t="s">
        <v>281</v>
      </c>
      <c r="G153" s="40">
        <v>243</v>
      </c>
      <c r="H153" s="41">
        <v>0</v>
      </c>
      <c r="I153" s="41"/>
      <c r="J153" s="41">
        <v>0</v>
      </c>
      <c r="K153" s="41"/>
    </row>
    <row r="154" spans="1:12" x14ac:dyDescent="0.2">
      <c r="A154" s="26"/>
      <c r="B154" s="43" t="s">
        <v>238</v>
      </c>
      <c r="C154" s="38">
        <v>650</v>
      </c>
      <c r="D154" s="30" t="s">
        <v>163</v>
      </c>
      <c r="E154" s="30" t="s">
        <v>150</v>
      </c>
      <c r="F154" s="30" t="s">
        <v>281</v>
      </c>
      <c r="G154" s="40">
        <v>244</v>
      </c>
      <c r="H154" s="41">
        <v>1209.2</v>
      </c>
      <c r="I154" s="41"/>
      <c r="J154" s="41">
        <v>0</v>
      </c>
      <c r="K154" s="94"/>
      <c r="L154" s="97">
        <f t="shared" ref="L154:L155" si="13">J154/H154</f>
        <v>0</v>
      </c>
    </row>
    <row r="155" spans="1:12" x14ac:dyDescent="0.2">
      <c r="A155" s="26"/>
      <c r="B155" s="46" t="s">
        <v>167</v>
      </c>
      <c r="C155" s="38">
        <v>650</v>
      </c>
      <c r="D155" s="30" t="s">
        <v>163</v>
      </c>
      <c r="E155" s="30" t="s">
        <v>168</v>
      </c>
      <c r="F155" s="30"/>
      <c r="G155" s="40"/>
      <c r="H155" s="41">
        <f>H156+H159+H166+H169+H172</f>
        <v>29170.9</v>
      </c>
      <c r="I155" s="41"/>
      <c r="J155" s="41">
        <f>J156+J159+J166+J169+J172</f>
        <v>1000</v>
      </c>
      <c r="K155" s="94"/>
      <c r="L155" s="97">
        <f t="shared" si="13"/>
        <v>3.4280738681357101E-2</v>
      </c>
    </row>
    <row r="156" spans="1:12" ht="36" hidden="1" x14ac:dyDescent="0.2">
      <c r="A156" s="26"/>
      <c r="B156" s="46" t="s">
        <v>347</v>
      </c>
      <c r="C156" s="38">
        <v>650</v>
      </c>
      <c r="D156" s="30" t="s">
        <v>163</v>
      </c>
      <c r="E156" s="30" t="s">
        <v>168</v>
      </c>
      <c r="F156" s="30" t="s">
        <v>348</v>
      </c>
      <c r="G156" s="40"/>
      <c r="H156" s="41">
        <f>H157</f>
        <v>0</v>
      </c>
      <c r="I156" s="41">
        <f>H156</f>
        <v>0</v>
      </c>
      <c r="J156" s="41">
        <f>J157</f>
        <v>0</v>
      </c>
      <c r="K156" s="41">
        <f>J156</f>
        <v>0</v>
      </c>
    </row>
    <row r="157" spans="1:12" ht="24" hidden="1" x14ac:dyDescent="0.2">
      <c r="A157" s="26"/>
      <c r="B157" s="43" t="s">
        <v>119</v>
      </c>
      <c r="C157" s="38">
        <v>650</v>
      </c>
      <c r="D157" s="30" t="s">
        <v>163</v>
      </c>
      <c r="E157" s="30" t="s">
        <v>168</v>
      </c>
      <c r="F157" s="30" t="s">
        <v>348</v>
      </c>
      <c r="G157" s="40">
        <v>240</v>
      </c>
      <c r="H157" s="41">
        <f>H158</f>
        <v>0</v>
      </c>
      <c r="I157" s="41">
        <f>H157</f>
        <v>0</v>
      </c>
      <c r="J157" s="41">
        <f>J158</f>
        <v>0</v>
      </c>
      <c r="K157" s="41">
        <f>J157</f>
        <v>0</v>
      </c>
    </row>
    <row r="158" spans="1:12" x14ac:dyDescent="0.2">
      <c r="A158" s="26"/>
      <c r="B158" s="43" t="s">
        <v>238</v>
      </c>
      <c r="C158" s="38">
        <v>650</v>
      </c>
      <c r="D158" s="30" t="s">
        <v>163</v>
      </c>
      <c r="E158" s="30" t="s">
        <v>168</v>
      </c>
      <c r="F158" s="30" t="s">
        <v>348</v>
      </c>
      <c r="G158" s="40">
        <v>244</v>
      </c>
      <c r="H158" s="41"/>
      <c r="I158" s="41">
        <f>H158</f>
        <v>0</v>
      </c>
      <c r="J158" s="41"/>
      <c r="K158" s="41">
        <f>J158</f>
        <v>0</v>
      </c>
    </row>
    <row r="159" spans="1:12" ht="24" x14ac:dyDescent="0.2">
      <c r="A159" s="26"/>
      <c r="B159" s="46" t="s">
        <v>134</v>
      </c>
      <c r="C159" s="38">
        <v>650</v>
      </c>
      <c r="D159" s="38" t="s">
        <v>163</v>
      </c>
      <c r="E159" s="30" t="s">
        <v>168</v>
      </c>
      <c r="F159" s="30" t="s">
        <v>282</v>
      </c>
      <c r="G159" s="40"/>
      <c r="H159" s="41">
        <f>H160+H163</f>
        <v>1688.5</v>
      </c>
      <c r="I159" s="41"/>
      <c r="J159" s="41">
        <f>J160+J163</f>
        <v>1000</v>
      </c>
      <c r="K159" s="94"/>
      <c r="L159" s="97">
        <f t="shared" ref="L159:L160" si="14">J159/H159</f>
        <v>0.59224163458691148</v>
      </c>
    </row>
    <row r="160" spans="1:12" ht="24" x14ac:dyDescent="0.2">
      <c r="A160" s="26"/>
      <c r="B160" s="43" t="s">
        <v>119</v>
      </c>
      <c r="C160" s="38">
        <v>650</v>
      </c>
      <c r="D160" s="30" t="s">
        <v>163</v>
      </c>
      <c r="E160" s="30" t="s">
        <v>168</v>
      </c>
      <c r="F160" s="30" t="s">
        <v>282</v>
      </c>
      <c r="G160" s="40">
        <v>240</v>
      </c>
      <c r="H160" s="41">
        <f>SUM(H161:H162)</f>
        <v>1063.2</v>
      </c>
      <c r="I160" s="41"/>
      <c r="J160" s="41">
        <f>SUM(J161:J162)</f>
        <v>1000</v>
      </c>
      <c r="K160" s="94"/>
      <c r="L160" s="97">
        <f t="shared" si="14"/>
        <v>0.94055680963130173</v>
      </c>
    </row>
    <row r="161" spans="1:12" ht="24" hidden="1" x14ac:dyDescent="0.2">
      <c r="A161" s="26"/>
      <c r="B161" s="43" t="s">
        <v>252</v>
      </c>
      <c r="C161" s="38">
        <v>650</v>
      </c>
      <c r="D161" s="30" t="s">
        <v>163</v>
      </c>
      <c r="E161" s="30" t="s">
        <v>168</v>
      </c>
      <c r="F161" s="30" t="s">
        <v>282</v>
      </c>
      <c r="G161" s="40">
        <v>243</v>
      </c>
      <c r="H161" s="41">
        <v>0</v>
      </c>
      <c r="I161" s="41"/>
      <c r="J161" s="41">
        <v>0</v>
      </c>
      <c r="K161" s="41"/>
    </row>
    <row r="162" spans="1:12" x14ac:dyDescent="0.2">
      <c r="A162" s="26"/>
      <c r="B162" s="43" t="s">
        <v>238</v>
      </c>
      <c r="C162" s="38">
        <v>650</v>
      </c>
      <c r="D162" s="30" t="s">
        <v>163</v>
      </c>
      <c r="E162" s="30" t="s">
        <v>168</v>
      </c>
      <c r="F162" s="30" t="s">
        <v>282</v>
      </c>
      <c r="G162" s="40">
        <v>244</v>
      </c>
      <c r="H162" s="41">
        <v>1063.2</v>
      </c>
      <c r="I162" s="41"/>
      <c r="J162" s="41">
        <f>1000</f>
        <v>1000</v>
      </c>
      <c r="K162" s="94"/>
      <c r="L162" s="97">
        <f t="shared" ref="L162:L178" si="15">J162/H162</f>
        <v>0.94055680963130173</v>
      </c>
    </row>
    <row r="163" spans="1:12" x14ac:dyDescent="0.2">
      <c r="A163" s="26"/>
      <c r="B163" s="43" t="s">
        <v>121</v>
      </c>
      <c r="C163" s="38">
        <v>650</v>
      </c>
      <c r="D163" s="30" t="s">
        <v>163</v>
      </c>
      <c r="E163" s="30" t="s">
        <v>168</v>
      </c>
      <c r="F163" s="30" t="s">
        <v>282</v>
      </c>
      <c r="G163" s="40">
        <v>800</v>
      </c>
      <c r="H163" s="41">
        <f>H164</f>
        <v>625.29999999999995</v>
      </c>
      <c r="I163" s="41"/>
      <c r="J163" s="41">
        <f>J164</f>
        <v>0</v>
      </c>
      <c r="K163" s="94"/>
      <c r="L163" s="97">
        <f t="shared" si="15"/>
        <v>0</v>
      </c>
    </row>
    <row r="164" spans="1:12" ht="36" x14ac:dyDescent="0.2">
      <c r="A164" s="26"/>
      <c r="B164" s="43" t="s">
        <v>156</v>
      </c>
      <c r="C164" s="38">
        <v>650</v>
      </c>
      <c r="D164" s="30" t="s">
        <v>163</v>
      </c>
      <c r="E164" s="30" t="s">
        <v>168</v>
      </c>
      <c r="F164" s="30" t="s">
        <v>282</v>
      </c>
      <c r="G164" s="40">
        <v>810</v>
      </c>
      <c r="H164" s="41">
        <f>H165</f>
        <v>625.29999999999995</v>
      </c>
      <c r="I164" s="41"/>
      <c r="J164" s="41">
        <f>J165</f>
        <v>0</v>
      </c>
      <c r="K164" s="94"/>
      <c r="L164" s="97">
        <f t="shared" si="15"/>
        <v>0</v>
      </c>
    </row>
    <row r="165" spans="1:12" ht="48" x14ac:dyDescent="0.2">
      <c r="A165" s="26"/>
      <c r="B165" s="43" t="s">
        <v>283</v>
      </c>
      <c r="C165" s="38">
        <v>650</v>
      </c>
      <c r="D165" s="30" t="s">
        <v>163</v>
      </c>
      <c r="E165" s="30" t="s">
        <v>168</v>
      </c>
      <c r="F165" s="30" t="s">
        <v>282</v>
      </c>
      <c r="G165" s="40">
        <v>811</v>
      </c>
      <c r="H165" s="41">
        <v>625.29999999999995</v>
      </c>
      <c r="I165" s="41"/>
      <c r="J165" s="41">
        <v>0</v>
      </c>
      <c r="K165" s="94"/>
      <c r="L165" s="97">
        <f t="shared" si="15"/>
        <v>0</v>
      </c>
    </row>
    <row r="166" spans="1:12" ht="48" x14ac:dyDescent="0.2">
      <c r="A166" s="26"/>
      <c r="B166" s="43" t="s">
        <v>125</v>
      </c>
      <c r="C166" s="38">
        <v>650</v>
      </c>
      <c r="D166" s="30" t="s">
        <v>163</v>
      </c>
      <c r="E166" s="30" t="s">
        <v>168</v>
      </c>
      <c r="F166" s="30" t="s">
        <v>284</v>
      </c>
      <c r="G166" s="40"/>
      <c r="H166" s="41">
        <f>H167</f>
        <v>5260.2</v>
      </c>
      <c r="I166" s="41"/>
      <c r="J166" s="41">
        <f>J167</f>
        <v>0</v>
      </c>
      <c r="K166" s="94"/>
      <c r="L166" s="97">
        <f t="shared" si="15"/>
        <v>0</v>
      </c>
    </row>
    <row r="167" spans="1:12" x14ac:dyDescent="0.2">
      <c r="A167" s="26"/>
      <c r="B167" s="43" t="s">
        <v>126</v>
      </c>
      <c r="C167" s="38">
        <v>650</v>
      </c>
      <c r="D167" s="30" t="s">
        <v>163</v>
      </c>
      <c r="E167" s="30" t="s">
        <v>168</v>
      </c>
      <c r="F167" s="30" t="s">
        <v>284</v>
      </c>
      <c r="G167" s="40">
        <v>500</v>
      </c>
      <c r="H167" s="41">
        <f>H168</f>
        <v>5260.2</v>
      </c>
      <c r="I167" s="41"/>
      <c r="J167" s="41">
        <f>J168</f>
        <v>0</v>
      </c>
      <c r="K167" s="94"/>
      <c r="L167" s="97">
        <f t="shared" si="15"/>
        <v>0</v>
      </c>
    </row>
    <row r="168" spans="1:12" x14ac:dyDescent="0.2">
      <c r="A168" s="26"/>
      <c r="B168" s="43" t="s">
        <v>245</v>
      </c>
      <c r="C168" s="38">
        <v>650</v>
      </c>
      <c r="D168" s="30" t="s">
        <v>163</v>
      </c>
      <c r="E168" s="30" t="s">
        <v>168</v>
      </c>
      <c r="F168" s="30" t="s">
        <v>284</v>
      </c>
      <c r="G168" s="40">
        <v>540</v>
      </c>
      <c r="H168" s="41">
        <v>5260.2</v>
      </c>
      <c r="I168" s="41"/>
      <c r="J168" s="41">
        <v>0</v>
      </c>
      <c r="K168" s="94"/>
      <c r="L168" s="97">
        <f t="shared" si="15"/>
        <v>0</v>
      </c>
    </row>
    <row r="169" spans="1:12" ht="68.25" customHeight="1" x14ac:dyDescent="0.2">
      <c r="A169" s="26"/>
      <c r="B169" s="43" t="s">
        <v>285</v>
      </c>
      <c r="C169" s="38">
        <v>650</v>
      </c>
      <c r="D169" s="30" t="s">
        <v>163</v>
      </c>
      <c r="E169" s="30" t="s">
        <v>168</v>
      </c>
      <c r="F169" s="30" t="s">
        <v>286</v>
      </c>
      <c r="G169" s="40"/>
      <c r="H169" s="41">
        <f>H170</f>
        <v>2222.1999999999998</v>
      </c>
      <c r="I169" s="41"/>
      <c r="J169" s="41">
        <f>J170</f>
        <v>0</v>
      </c>
      <c r="K169" s="94"/>
      <c r="L169" s="97">
        <f t="shared" si="15"/>
        <v>0</v>
      </c>
    </row>
    <row r="170" spans="1:12" x14ac:dyDescent="0.2">
      <c r="A170" s="26"/>
      <c r="B170" s="43" t="s">
        <v>126</v>
      </c>
      <c r="C170" s="38">
        <v>650</v>
      </c>
      <c r="D170" s="30" t="s">
        <v>163</v>
      </c>
      <c r="E170" s="30" t="s">
        <v>168</v>
      </c>
      <c r="F170" s="30" t="s">
        <v>286</v>
      </c>
      <c r="G170" s="40">
        <v>500</v>
      </c>
      <c r="H170" s="41">
        <f>H171</f>
        <v>2222.1999999999998</v>
      </c>
      <c r="I170" s="41"/>
      <c r="J170" s="41">
        <f>J171</f>
        <v>0</v>
      </c>
      <c r="K170" s="94"/>
      <c r="L170" s="97">
        <f t="shared" si="15"/>
        <v>0</v>
      </c>
    </row>
    <row r="171" spans="1:12" x14ac:dyDescent="0.2">
      <c r="A171" s="26"/>
      <c r="B171" s="43" t="s">
        <v>245</v>
      </c>
      <c r="C171" s="38">
        <v>650</v>
      </c>
      <c r="D171" s="30" t="s">
        <v>163</v>
      </c>
      <c r="E171" s="30" t="s">
        <v>168</v>
      </c>
      <c r="F171" s="30" t="s">
        <v>286</v>
      </c>
      <c r="G171" s="40">
        <v>540</v>
      </c>
      <c r="H171" s="41">
        <v>2222.1999999999998</v>
      </c>
      <c r="I171" s="41"/>
      <c r="J171" s="41">
        <v>0</v>
      </c>
      <c r="K171" s="94"/>
      <c r="L171" s="97">
        <f t="shared" si="15"/>
        <v>0</v>
      </c>
    </row>
    <row r="172" spans="1:12" ht="45" x14ac:dyDescent="0.2">
      <c r="A172" s="26"/>
      <c r="B172" s="51" t="s">
        <v>287</v>
      </c>
      <c r="C172" s="38">
        <v>650</v>
      </c>
      <c r="D172" s="30" t="s">
        <v>163</v>
      </c>
      <c r="E172" s="30" t="s">
        <v>168</v>
      </c>
      <c r="F172" s="30" t="s">
        <v>288</v>
      </c>
      <c r="G172" s="40"/>
      <c r="H172" s="41">
        <f>H174</f>
        <v>20000</v>
      </c>
      <c r="I172" s="41"/>
      <c r="J172" s="41">
        <f>J174</f>
        <v>0</v>
      </c>
      <c r="K172" s="94"/>
      <c r="L172" s="97">
        <f t="shared" si="15"/>
        <v>0</v>
      </c>
    </row>
    <row r="173" spans="1:12" x14ac:dyDescent="0.2">
      <c r="A173" s="26"/>
      <c r="B173" s="43" t="s">
        <v>126</v>
      </c>
      <c r="C173" s="38">
        <v>650</v>
      </c>
      <c r="D173" s="30" t="s">
        <v>163</v>
      </c>
      <c r="E173" s="30" t="s">
        <v>168</v>
      </c>
      <c r="F173" s="30" t="s">
        <v>288</v>
      </c>
      <c r="G173" s="40">
        <v>500</v>
      </c>
      <c r="H173" s="41">
        <f>H174</f>
        <v>20000</v>
      </c>
      <c r="I173" s="41"/>
      <c r="J173" s="41">
        <f>J174</f>
        <v>0</v>
      </c>
      <c r="K173" s="94"/>
      <c r="L173" s="97">
        <f t="shared" si="15"/>
        <v>0</v>
      </c>
    </row>
    <row r="174" spans="1:12" x14ac:dyDescent="0.2">
      <c r="A174" s="26"/>
      <c r="B174" s="43" t="s">
        <v>245</v>
      </c>
      <c r="C174" s="38">
        <v>650</v>
      </c>
      <c r="D174" s="30" t="s">
        <v>163</v>
      </c>
      <c r="E174" s="30" t="s">
        <v>168</v>
      </c>
      <c r="F174" s="30" t="s">
        <v>288</v>
      </c>
      <c r="G174" s="40">
        <v>540</v>
      </c>
      <c r="H174" s="41">
        <v>20000</v>
      </c>
      <c r="I174" s="41"/>
      <c r="J174" s="41">
        <v>0</v>
      </c>
      <c r="K174" s="94"/>
      <c r="L174" s="97">
        <f t="shared" si="15"/>
        <v>0</v>
      </c>
    </row>
    <row r="175" spans="1:12" x14ac:dyDescent="0.2">
      <c r="A175" s="26"/>
      <c r="B175" s="46" t="s">
        <v>169</v>
      </c>
      <c r="C175" s="38">
        <v>650</v>
      </c>
      <c r="D175" s="30" t="s">
        <v>163</v>
      </c>
      <c r="E175" s="30" t="s">
        <v>170</v>
      </c>
      <c r="F175" s="30"/>
      <c r="G175" s="40"/>
      <c r="H175" s="41">
        <f>H176+H179+H182+H185+H188</f>
        <v>3868.5</v>
      </c>
      <c r="I175" s="41"/>
      <c r="J175" s="41">
        <f>J176+J179+J182+J185+J188</f>
        <v>1552</v>
      </c>
      <c r="K175" s="94"/>
      <c r="L175" s="97">
        <f t="shared" si="15"/>
        <v>0.40118909137908748</v>
      </c>
    </row>
    <row r="176" spans="1:12" ht="24" x14ac:dyDescent="0.2">
      <c r="A176" s="26"/>
      <c r="B176" s="48" t="s">
        <v>134</v>
      </c>
      <c r="C176" s="38">
        <v>650</v>
      </c>
      <c r="D176" s="30" t="s">
        <v>163</v>
      </c>
      <c r="E176" s="30" t="s">
        <v>170</v>
      </c>
      <c r="F176" s="30" t="s">
        <v>289</v>
      </c>
      <c r="G176" s="40"/>
      <c r="H176" s="41">
        <f>H177</f>
        <v>120.5</v>
      </c>
      <c r="I176" s="41"/>
      <c r="J176" s="41">
        <f>J177</f>
        <v>0</v>
      </c>
      <c r="K176" s="94"/>
      <c r="L176" s="97">
        <f t="shared" si="15"/>
        <v>0</v>
      </c>
    </row>
    <row r="177" spans="1:12" ht="24" x14ac:dyDescent="0.2">
      <c r="A177" s="26"/>
      <c r="B177" s="43" t="s">
        <v>119</v>
      </c>
      <c r="C177" s="38">
        <v>650</v>
      </c>
      <c r="D177" s="30" t="s">
        <v>163</v>
      </c>
      <c r="E177" s="30" t="s">
        <v>170</v>
      </c>
      <c r="F177" s="30" t="s">
        <v>289</v>
      </c>
      <c r="G177" s="40">
        <v>240</v>
      </c>
      <c r="H177" s="41">
        <f>H178</f>
        <v>120.5</v>
      </c>
      <c r="I177" s="41"/>
      <c r="J177" s="41">
        <f>J178</f>
        <v>0</v>
      </c>
      <c r="K177" s="94"/>
      <c r="L177" s="97">
        <f t="shared" si="15"/>
        <v>0</v>
      </c>
    </row>
    <row r="178" spans="1:12" x14ac:dyDescent="0.2">
      <c r="A178" s="26"/>
      <c r="B178" s="43" t="s">
        <v>238</v>
      </c>
      <c r="C178" s="38">
        <v>650</v>
      </c>
      <c r="D178" s="30" t="s">
        <v>163</v>
      </c>
      <c r="E178" s="30" t="s">
        <v>170</v>
      </c>
      <c r="F178" s="30" t="s">
        <v>289</v>
      </c>
      <c r="G178" s="40">
        <v>244</v>
      </c>
      <c r="H178" s="41">
        <v>120.5</v>
      </c>
      <c r="I178" s="41"/>
      <c r="J178" s="41">
        <v>0</v>
      </c>
      <c r="K178" s="94"/>
      <c r="L178" s="97">
        <f t="shared" si="15"/>
        <v>0</v>
      </c>
    </row>
    <row r="179" spans="1:12" ht="24" hidden="1" x14ac:dyDescent="0.2">
      <c r="A179" s="26"/>
      <c r="B179" s="48" t="s">
        <v>134</v>
      </c>
      <c r="C179" s="38">
        <v>650</v>
      </c>
      <c r="D179" s="30" t="s">
        <v>163</v>
      </c>
      <c r="E179" s="30" t="s">
        <v>170</v>
      </c>
      <c r="F179" s="30" t="s">
        <v>290</v>
      </c>
      <c r="G179" s="40"/>
      <c r="H179" s="41">
        <f>H180</f>
        <v>0</v>
      </c>
      <c r="I179" s="41"/>
      <c r="J179" s="41">
        <f>J180</f>
        <v>0</v>
      </c>
      <c r="K179" s="41"/>
    </row>
    <row r="180" spans="1:12" ht="24" hidden="1" x14ac:dyDescent="0.2">
      <c r="A180" s="26"/>
      <c r="B180" s="43" t="s">
        <v>119</v>
      </c>
      <c r="C180" s="38">
        <v>650</v>
      </c>
      <c r="D180" s="30" t="s">
        <v>163</v>
      </c>
      <c r="E180" s="30" t="s">
        <v>170</v>
      </c>
      <c r="F180" s="30" t="s">
        <v>290</v>
      </c>
      <c r="G180" s="40">
        <v>240</v>
      </c>
      <c r="H180" s="41">
        <f>H181</f>
        <v>0</v>
      </c>
      <c r="I180" s="41"/>
      <c r="J180" s="41">
        <f>J181</f>
        <v>0</v>
      </c>
      <c r="K180" s="41"/>
    </row>
    <row r="181" spans="1:12" x14ac:dyDescent="0.2">
      <c r="A181" s="26"/>
      <c r="B181" s="43" t="s">
        <v>238</v>
      </c>
      <c r="C181" s="38">
        <v>650</v>
      </c>
      <c r="D181" s="30" t="s">
        <v>163</v>
      </c>
      <c r="E181" s="30" t="s">
        <v>170</v>
      </c>
      <c r="F181" s="30" t="s">
        <v>290</v>
      </c>
      <c r="G181" s="40">
        <v>244</v>
      </c>
      <c r="H181" s="41"/>
      <c r="I181" s="41"/>
      <c r="J181" s="41"/>
      <c r="K181" s="41"/>
    </row>
    <row r="182" spans="1:12" ht="24" hidden="1" x14ac:dyDescent="0.2">
      <c r="A182" s="26"/>
      <c r="B182" s="43" t="s">
        <v>340</v>
      </c>
      <c r="C182" s="38">
        <v>650</v>
      </c>
      <c r="D182" s="30" t="s">
        <v>163</v>
      </c>
      <c r="E182" s="30" t="s">
        <v>170</v>
      </c>
      <c r="F182" s="30" t="s">
        <v>349</v>
      </c>
      <c r="G182" s="40"/>
      <c r="H182" s="41">
        <f>H183</f>
        <v>0</v>
      </c>
      <c r="I182" s="41"/>
      <c r="J182" s="41">
        <f>J183</f>
        <v>0</v>
      </c>
      <c r="K182" s="41"/>
    </row>
    <row r="183" spans="1:12" ht="24" hidden="1" x14ac:dyDescent="0.2">
      <c r="A183" s="26"/>
      <c r="B183" s="43" t="s">
        <v>119</v>
      </c>
      <c r="C183" s="38">
        <v>650</v>
      </c>
      <c r="D183" s="30" t="s">
        <v>163</v>
      </c>
      <c r="E183" s="30" t="s">
        <v>170</v>
      </c>
      <c r="F183" s="30" t="s">
        <v>349</v>
      </c>
      <c r="G183" s="40">
        <v>240</v>
      </c>
      <c r="H183" s="41">
        <f>H184</f>
        <v>0</v>
      </c>
      <c r="I183" s="41"/>
      <c r="J183" s="41">
        <f>J184</f>
        <v>0</v>
      </c>
      <c r="K183" s="41"/>
    </row>
    <row r="184" spans="1:12" x14ac:dyDescent="0.2">
      <c r="A184" s="26"/>
      <c r="B184" s="43" t="s">
        <v>238</v>
      </c>
      <c r="C184" s="38">
        <v>650</v>
      </c>
      <c r="D184" s="30" t="s">
        <v>163</v>
      </c>
      <c r="E184" s="30" t="s">
        <v>170</v>
      </c>
      <c r="F184" s="30" t="s">
        <v>349</v>
      </c>
      <c r="G184" s="40">
        <v>244</v>
      </c>
      <c r="H184" s="41"/>
      <c r="I184" s="41"/>
      <c r="J184" s="41"/>
      <c r="K184" s="41"/>
    </row>
    <row r="185" spans="1:12" ht="24" x14ac:dyDescent="0.2">
      <c r="A185" s="26"/>
      <c r="B185" s="48" t="s">
        <v>134</v>
      </c>
      <c r="C185" s="38">
        <v>650</v>
      </c>
      <c r="D185" s="30" t="s">
        <v>163</v>
      </c>
      <c r="E185" s="30" t="s">
        <v>170</v>
      </c>
      <c r="F185" s="30" t="s">
        <v>171</v>
      </c>
      <c r="G185" s="40"/>
      <c r="H185" s="41">
        <f>H186</f>
        <v>3748</v>
      </c>
      <c r="I185" s="41"/>
      <c r="J185" s="41">
        <f>J186</f>
        <v>1552</v>
      </c>
      <c r="K185" s="94"/>
      <c r="L185" s="97">
        <f t="shared" ref="L185:L187" si="16">J185/H185</f>
        <v>0.41408751334044824</v>
      </c>
    </row>
    <row r="186" spans="1:12" ht="24" x14ac:dyDescent="0.2">
      <c r="A186" s="26"/>
      <c r="B186" s="43" t="s">
        <v>119</v>
      </c>
      <c r="C186" s="38">
        <v>650</v>
      </c>
      <c r="D186" s="30" t="s">
        <v>163</v>
      </c>
      <c r="E186" s="30" t="s">
        <v>170</v>
      </c>
      <c r="F186" s="30" t="s">
        <v>171</v>
      </c>
      <c r="G186" s="40">
        <v>240</v>
      </c>
      <c r="H186" s="41">
        <f>H187</f>
        <v>3748</v>
      </c>
      <c r="I186" s="41"/>
      <c r="J186" s="41">
        <f>J187</f>
        <v>1552</v>
      </c>
      <c r="K186" s="94"/>
      <c r="L186" s="97">
        <f t="shared" si="16"/>
        <v>0.41408751334044824</v>
      </c>
    </row>
    <row r="187" spans="1:12" x14ac:dyDescent="0.2">
      <c r="A187" s="26"/>
      <c r="B187" s="43" t="s">
        <v>238</v>
      </c>
      <c r="C187" s="38">
        <v>650</v>
      </c>
      <c r="D187" s="30" t="s">
        <v>163</v>
      </c>
      <c r="E187" s="30" t="s">
        <v>170</v>
      </c>
      <c r="F187" s="30" t="s">
        <v>171</v>
      </c>
      <c r="G187" s="40">
        <v>244</v>
      </c>
      <c r="H187" s="41">
        <v>3748</v>
      </c>
      <c r="I187" s="41"/>
      <c r="J187" s="41">
        <f>1551.9+0.1</f>
        <v>1552</v>
      </c>
      <c r="K187" s="94"/>
      <c r="L187" s="97">
        <f t="shared" si="16"/>
        <v>0.41408751334044824</v>
      </c>
    </row>
    <row r="188" spans="1:12" ht="12" hidden="1" customHeight="1" x14ac:dyDescent="0.2">
      <c r="A188" s="26"/>
      <c r="B188" s="43" t="s">
        <v>291</v>
      </c>
      <c r="C188" s="38">
        <v>650</v>
      </c>
      <c r="D188" s="30" t="s">
        <v>163</v>
      </c>
      <c r="E188" s="30" t="s">
        <v>170</v>
      </c>
      <c r="F188" s="30" t="s">
        <v>292</v>
      </c>
      <c r="G188" s="40"/>
      <c r="H188" s="41">
        <f>H189</f>
        <v>0</v>
      </c>
      <c r="I188" s="41"/>
      <c r="J188" s="41">
        <f>J189</f>
        <v>0</v>
      </c>
      <c r="K188" s="41"/>
    </row>
    <row r="189" spans="1:12" ht="24" hidden="1" x14ac:dyDescent="0.2">
      <c r="A189" s="26"/>
      <c r="B189" s="43" t="s">
        <v>119</v>
      </c>
      <c r="C189" s="38">
        <v>650</v>
      </c>
      <c r="D189" s="30" t="s">
        <v>163</v>
      </c>
      <c r="E189" s="30" t="s">
        <v>170</v>
      </c>
      <c r="F189" s="30" t="s">
        <v>292</v>
      </c>
      <c r="G189" s="40">
        <v>240</v>
      </c>
      <c r="H189" s="41">
        <f>H190</f>
        <v>0</v>
      </c>
      <c r="I189" s="41"/>
      <c r="J189" s="41">
        <f>J190</f>
        <v>0</v>
      </c>
      <c r="K189" s="41"/>
    </row>
    <row r="190" spans="1:12" x14ac:dyDescent="0.2">
      <c r="A190" s="26"/>
      <c r="B190" s="43" t="s">
        <v>238</v>
      </c>
      <c r="C190" s="38">
        <v>650</v>
      </c>
      <c r="D190" s="30" t="s">
        <v>163</v>
      </c>
      <c r="E190" s="30" t="s">
        <v>170</v>
      </c>
      <c r="F190" s="30" t="s">
        <v>292</v>
      </c>
      <c r="G190" s="40">
        <v>244</v>
      </c>
      <c r="H190" s="41"/>
      <c r="I190" s="41"/>
      <c r="J190" s="41"/>
      <c r="K190" s="41"/>
    </row>
    <row r="191" spans="1:12" x14ac:dyDescent="0.2">
      <c r="A191" s="26"/>
      <c r="B191" s="43" t="s">
        <v>350</v>
      </c>
      <c r="C191" s="38">
        <v>650</v>
      </c>
      <c r="D191" s="30" t="s">
        <v>351</v>
      </c>
      <c r="E191" s="30" t="s">
        <v>111</v>
      </c>
      <c r="F191" s="30"/>
      <c r="G191" s="40"/>
      <c r="H191" s="41">
        <f>H192</f>
        <v>1104.1999999999998</v>
      </c>
      <c r="I191" s="41">
        <f>I192</f>
        <v>9.4</v>
      </c>
      <c r="J191" s="41">
        <f>J192</f>
        <v>0</v>
      </c>
      <c r="K191" s="94">
        <f>K192</f>
        <v>0</v>
      </c>
      <c r="L191" s="97">
        <f t="shared" ref="L191:L230" si="17">J191/H191</f>
        <v>0</v>
      </c>
    </row>
    <row r="192" spans="1:12" x14ac:dyDescent="0.2">
      <c r="A192" s="26"/>
      <c r="B192" s="43" t="s">
        <v>352</v>
      </c>
      <c r="C192" s="38">
        <v>650</v>
      </c>
      <c r="D192" s="30" t="s">
        <v>351</v>
      </c>
      <c r="E192" s="30" t="s">
        <v>163</v>
      </c>
      <c r="F192" s="30"/>
      <c r="G192" s="40"/>
      <c r="H192" s="41">
        <f>H193+H196+H199</f>
        <v>1104.1999999999998</v>
      </c>
      <c r="I192" s="41">
        <f>I193</f>
        <v>9.4</v>
      </c>
      <c r="J192" s="41">
        <f>J193+J196+J199</f>
        <v>0</v>
      </c>
      <c r="K192" s="94">
        <f>K193</f>
        <v>0</v>
      </c>
      <c r="L192" s="97">
        <f t="shared" si="17"/>
        <v>0</v>
      </c>
    </row>
    <row r="193" spans="1:12" ht="36" x14ac:dyDescent="0.2">
      <c r="A193" s="26"/>
      <c r="B193" s="46" t="s">
        <v>347</v>
      </c>
      <c r="C193" s="38">
        <v>650</v>
      </c>
      <c r="D193" s="30" t="s">
        <v>351</v>
      </c>
      <c r="E193" s="30" t="s">
        <v>163</v>
      </c>
      <c r="F193" s="30" t="s">
        <v>348</v>
      </c>
      <c r="G193" s="40"/>
      <c r="H193" s="41">
        <f>H194</f>
        <v>9.4</v>
      </c>
      <c r="I193" s="41">
        <f>H193</f>
        <v>9.4</v>
      </c>
      <c r="J193" s="41">
        <f>J194</f>
        <v>0</v>
      </c>
      <c r="K193" s="94">
        <f>J193</f>
        <v>0</v>
      </c>
      <c r="L193" s="97">
        <f t="shared" si="17"/>
        <v>0</v>
      </c>
    </row>
    <row r="194" spans="1:12" ht="24" x14ac:dyDescent="0.2">
      <c r="A194" s="26"/>
      <c r="B194" s="43" t="s">
        <v>119</v>
      </c>
      <c r="C194" s="38">
        <v>650</v>
      </c>
      <c r="D194" s="30" t="s">
        <v>351</v>
      </c>
      <c r="E194" s="30" t="s">
        <v>163</v>
      </c>
      <c r="F194" s="30" t="s">
        <v>348</v>
      </c>
      <c r="G194" s="40">
        <v>240</v>
      </c>
      <c r="H194" s="41">
        <f>H195</f>
        <v>9.4</v>
      </c>
      <c r="I194" s="41">
        <f>H194</f>
        <v>9.4</v>
      </c>
      <c r="J194" s="41">
        <f>J195</f>
        <v>0</v>
      </c>
      <c r="K194" s="94">
        <f>J194</f>
        <v>0</v>
      </c>
      <c r="L194" s="97">
        <f t="shared" si="17"/>
        <v>0</v>
      </c>
    </row>
    <row r="195" spans="1:12" x14ac:dyDescent="0.2">
      <c r="A195" s="26"/>
      <c r="B195" s="43" t="s">
        <v>238</v>
      </c>
      <c r="C195" s="38">
        <v>650</v>
      </c>
      <c r="D195" s="30" t="s">
        <v>351</v>
      </c>
      <c r="E195" s="30" t="s">
        <v>163</v>
      </c>
      <c r="F195" s="30" t="s">
        <v>348</v>
      </c>
      <c r="G195" s="40">
        <v>244</v>
      </c>
      <c r="H195" s="41">
        <v>9.4</v>
      </c>
      <c r="I195" s="41">
        <f>H195</f>
        <v>9.4</v>
      </c>
      <c r="J195" s="41">
        <v>0</v>
      </c>
      <c r="K195" s="94">
        <f>J195</f>
        <v>0</v>
      </c>
      <c r="L195" s="97">
        <f t="shared" si="17"/>
        <v>0</v>
      </c>
    </row>
    <row r="196" spans="1:12" ht="48" x14ac:dyDescent="0.2">
      <c r="A196" s="26"/>
      <c r="B196" s="43" t="s">
        <v>125</v>
      </c>
      <c r="C196" s="38">
        <v>650</v>
      </c>
      <c r="D196" s="30" t="s">
        <v>351</v>
      </c>
      <c r="E196" s="30" t="s">
        <v>163</v>
      </c>
      <c r="F196" s="30" t="s">
        <v>284</v>
      </c>
      <c r="G196" s="40"/>
      <c r="H196" s="41">
        <f>H197</f>
        <v>4.2</v>
      </c>
      <c r="I196" s="41"/>
      <c r="J196" s="41">
        <f>J197</f>
        <v>0</v>
      </c>
      <c r="K196" s="94"/>
      <c r="L196" s="97">
        <f t="shared" si="17"/>
        <v>0</v>
      </c>
    </row>
    <row r="197" spans="1:12" x14ac:dyDescent="0.2">
      <c r="A197" s="26"/>
      <c r="B197" s="43" t="s">
        <v>126</v>
      </c>
      <c r="C197" s="38">
        <v>650</v>
      </c>
      <c r="D197" s="30" t="s">
        <v>351</v>
      </c>
      <c r="E197" s="30" t="s">
        <v>163</v>
      </c>
      <c r="F197" s="30" t="s">
        <v>284</v>
      </c>
      <c r="G197" s="40">
        <v>500</v>
      </c>
      <c r="H197" s="41">
        <f>H198</f>
        <v>4.2</v>
      </c>
      <c r="I197" s="41"/>
      <c r="J197" s="41">
        <f>J198</f>
        <v>0</v>
      </c>
      <c r="K197" s="94"/>
      <c r="L197" s="97">
        <f t="shared" si="17"/>
        <v>0</v>
      </c>
    </row>
    <row r="198" spans="1:12" x14ac:dyDescent="0.2">
      <c r="A198" s="26"/>
      <c r="B198" s="43" t="s">
        <v>245</v>
      </c>
      <c r="C198" s="38">
        <v>650</v>
      </c>
      <c r="D198" s="30" t="s">
        <v>351</v>
      </c>
      <c r="E198" s="30" t="s">
        <v>163</v>
      </c>
      <c r="F198" s="30" t="s">
        <v>284</v>
      </c>
      <c r="G198" s="40">
        <v>540</v>
      </c>
      <c r="H198" s="41">
        <v>4.2</v>
      </c>
      <c r="I198" s="41"/>
      <c r="J198" s="41">
        <v>0</v>
      </c>
      <c r="K198" s="94"/>
      <c r="L198" s="97">
        <f t="shared" si="17"/>
        <v>0</v>
      </c>
    </row>
    <row r="199" spans="1:12" ht="24" x14ac:dyDescent="0.2">
      <c r="A199" s="26"/>
      <c r="B199" s="43" t="s">
        <v>134</v>
      </c>
      <c r="C199" s="38">
        <v>650</v>
      </c>
      <c r="D199" s="30" t="s">
        <v>351</v>
      </c>
      <c r="E199" s="30" t="s">
        <v>163</v>
      </c>
      <c r="F199" s="30" t="s">
        <v>282</v>
      </c>
      <c r="G199" s="40"/>
      <c r="H199" s="41">
        <f>H200</f>
        <v>1090.5999999999999</v>
      </c>
      <c r="I199" s="41"/>
      <c r="J199" s="41">
        <f>J200</f>
        <v>0</v>
      </c>
      <c r="K199" s="94"/>
      <c r="L199" s="97">
        <f t="shared" si="17"/>
        <v>0</v>
      </c>
    </row>
    <row r="200" spans="1:12" ht="24" x14ac:dyDescent="0.2">
      <c r="A200" s="26"/>
      <c r="B200" s="43" t="s">
        <v>119</v>
      </c>
      <c r="C200" s="38">
        <v>650</v>
      </c>
      <c r="D200" s="30" t="s">
        <v>351</v>
      </c>
      <c r="E200" s="30" t="s">
        <v>163</v>
      </c>
      <c r="F200" s="30" t="s">
        <v>282</v>
      </c>
      <c r="G200" s="40">
        <v>240</v>
      </c>
      <c r="H200" s="41">
        <f>H201</f>
        <v>1090.5999999999999</v>
      </c>
      <c r="I200" s="41"/>
      <c r="J200" s="41">
        <f>J201</f>
        <v>0</v>
      </c>
      <c r="K200" s="94"/>
      <c r="L200" s="97">
        <f t="shared" si="17"/>
        <v>0</v>
      </c>
    </row>
    <row r="201" spans="1:12" x14ac:dyDescent="0.2">
      <c r="A201" s="26"/>
      <c r="B201" s="43" t="s">
        <v>238</v>
      </c>
      <c r="C201" s="38">
        <v>650</v>
      </c>
      <c r="D201" s="30" t="s">
        <v>351</v>
      </c>
      <c r="E201" s="30" t="s">
        <v>163</v>
      </c>
      <c r="F201" s="30" t="s">
        <v>282</v>
      </c>
      <c r="G201" s="40">
        <v>244</v>
      </c>
      <c r="H201" s="41">
        <v>1090.5999999999999</v>
      </c>
      <c r="I201" s="41"/>
      <c r="J201" s="41">
        <v>0</v>
      </c>
      <c r="K201" s="94"/>
      <c r="L201" s="97">
        <f t="shared" si="17"/>
        <v>0</v>
      </c>
    </row>
    <row r="202" spans="1:12" x14ac:dyDescent="0.2">
      <c r="A202" s="26"/>
      <c r="B202" s="43" t="s">
        <v>293</v>
      </c>
      <c r="C202" s="38">
        <v>650</v>
      </c>
      <c r="D202" s="30" t="s">
        <v>154</v>
      </c>
      <c r="E202" s="30" t="s">
        <v>111</v>
      </c>
      <c r="F202" s="30"/>
      <c r="G202" s="40"/>
      <c r="H202" s="41">
        <f>H203</f>
        <v>24509.100000000002</v>
      </c>
      <c r="I202" s="41"/>
      <c r="J202" s="41">
        <f>J203</f>
        <v>4629.0999999999995</v>
      </c>
      <c r="K202" s="94"/>
      <c r="L202" s="97">
        <f t="shared" si="17"/>
        <v>0.18887270442407103</v>
      </c>
    </row>
    <row r="203" spans="1:12" x14ac:dyDescent="0.2">
      <c r="B203" s="43" t="s">
        <v>172</v>
      </c>
      <c r="C203" s="38">
        <v>650</v>
      </c>
      <c r="D203" s="30" t="s">
        <v>154</v>
      </c>
      <c r="E203" s="30" t="s">
        <v>150</v>
      </c>
      <c r="F203" s="30"/>
      <c r="G203" s="40"/>
      <c r="H203" s="41">
        <f>H204+H211+H224+H218+H221+H237+H243+H246+H240</f>
        <v>24509.100000000002</v>
      </c>
      <c r="I203" s="41"/>
      <c r="J203" s="41">
        <f>J204+J211+J224+J218+J221+J237+J243+J246+J240</f>
        <v>4629.0999999999995</v>
      </c>
      <c r="K203" s="94"/>
      <c r="L203" s="97">
        <f t="shared" si="17"/>
        <v>0.18887270442407103</v>
      </c>
    </row>
    <row r="204" spans="1:12" ht="24" x14ac:dyDescent="0.2">
      <c r="B204" s="43" t="s">
        <v>173</v>
      </c>
      <c r="C204" s="38">
        <v>650</v>
      </c>
      <c r="D204" s="30" t="s">
        <v>154</v>
      </c>
      <c r="E204" s="30" t="s">
        <v>150</v>
      </c>
      <c r="F204" s="30" t="s">
        <v>294</v>
      </c>
      <c r="G204" s="40"/>
      <c r="H204" s="41">
        <f>H205+H209</f>
        <v>7311.9000000000005</v>
      </c>
      <c r="I204" s="41"/>
      <c r="J204" s="41">
        <f>J205+J209</f>
        <v>1447.3</v>
      </c>
      <c r="K204" s="94"/>
      <c r="L204" s="97">
        <f t="shared" si="17"/>
        <v>0.19793760855591569</v>
      </c>
    </row>
    <row r="205" spans="1:12" x14ac:dyDescent="0.2">
      <c r="B205" s="43" t="s">
        <v>133</v>
      </c>
      <c r="C205" s="38">
        <v>650</v>
      </c>
      <c r="D205" s="30" t="s">
        <v>154</v>
      </c>
      <c r="E205" s="30" t="s">
        <v>150</v>
      </c>
      <c r="F205" s="30" t="s">
        <v>294</v>
      </c>
      <c r="G205" s="40">
        <v>110</v>
      </c>
      <c r="H205" s="41">
        <f>H206+H207+H208</f>
        <v>6457.3</v>
      </c>
      <c r="I205" s="41"/>
      <c r="J205" s="41">
        <f>J206+J207+J208</f>
        <v>1310.5</v>
      </c>
      <c r="K205" s="94"/>
      <c r="L205" s="97">
        <f t="shared" si="17"/>
        <v>0.20294860080838739</v>
      </c>
    </row>
    <row r="206" spans="1:12" x14ac:dyDescent="0.2">
      <c r="B206" s="43" t="s">
        <v>249</v>
      </c>
      <c r="C206" s="38">
        <v>650</v>
      </c>
      <c r="D206" s="30" t="s">
        <v>154</v>
      </c>
      <c r="E206" s="30" t="s">
        <v>150</v>
      </c>
      <c r="F206" s="30" t="s">
        <v>294</v>
      </c>
      <c r="G206" s="40">
        <v>111</v>
      </c>
      <c r="H206" s="41">
        <v>4921.1000000000004</v>
      </c>
      <c r="I206" s="41"/>
      <c r="J206" s="41">
        <v>928.9</v>
      </c>
      <c r="K206" s="94"/>
      <c r="L206" s="97">
        <f t="shared" si="17"/>
        <v>0.18875861087968135</v>
      </c>
    </row>
    <row r="207" spans="1:12" ht="24" x14ac:dyDescent="0.2">
      <c r="B207" s="43" t="s">
        <v>250</v>
      </c>
      <c r="C207" s="38">
        <v>650</v>
      </c>
      <c r="D207" s="30" t="s">
        <v>154</v>
      </c>
      <c r="E207" s="30" t="s">
        <v>150</v>
      </c>
      <c r="F207" s="30" t="s">
        <v>294</v>
      </c>
      <c r="G207" s="40">
        <v>112</v>
      </c>
      <c r="H207" s="41">
        <v>50</v>
      </c>
      <c r="I207" s="41"/>
      <c r="J207" s="41">
        <v>0</v>
      </c>
      <c r="K207" s="94"/>
      <c r="L207" s="97">
        <f t="shared" si="17"/>
        <v>0</v>
      </c>
    </row>
    <row r="208" spans="1:12" ht="25.5" customHeight="1" x14ac:dyDescent="0.2">
      <c r="B208" s="43" t="s">
        <v>251</v>
      </c>
      <c r="C208" s="38">
        <v>650</v>
      </c>
      <c r="D208" s="30" t="s">
        <v>154</v>
      </c>
      <c r="E208" s="30" t="s">
        <v>150</v>
      </c>
      <c r="F208" s="30" t="s">
        <v>294</v>
      </c>
      <c r="G208" s="40">
        <v>119</v>
      </c>
      <c r="H208" s="41">
        <v>1486.2</v>
      </c>
      <c r="I208" s="41"/>
      <c r="J208" s="41">
        <v>381.6</v>
      </c>
      <c r="K208" s="94"/>
      <c r="L208" s="97">
        <f t="shared" si="17"/>
        <v>0.2567622123536536</v>
      </c>
    </row>
    <row r="209" spans="2:12" ht="24" x14ac:dyDescent="0.2">
      <c r="B209" s="43" t="s">
        <v>119</v>
      </c>
      <c r="C209" s="38">
        <v>650</v>
      </c>
      <c r="D209" s="30" t="s">
        <v>154</v>
      </c>
      <c r="E209" s="30" t="s">
        <v>150</v>
      </c>
      <c r="F209" s="30" t="s">
        <v>294</v>
      </c>
      <c r="G209" s="40">
        <v>240</v>
      </c>
      <c r="H209" s="41">
        <f>H210</f>
        <v>854.6</v>
      </c>
      <c r="I209" s="41"/>
      <c r="J209" s="41">
        <f>J210</f>
        <v>136.80000000000001</v>
      </c>
      <c r="K209" s="94"/>
      <c r="L209" s="97">
        <f t="shared" si="17"/>
        <v>0.16007488883688276</v>
      </c>
    </row>
    <row r="210" spans="2:12" x14ac:dyDescent="0.2">
      <c r="B210" s="43" t="s">
        <v>238</v>
      </c>
      <c r="C210" s="38">
        <v>650</v>
      </c>
      <c r="D210" s="30" t="s">
        <v>154</v>
      </c>
      <c r="E210" s="30" t="s">
        <v>150</v>
      </c>
      <c r="F210" s="30" t="s">
        <v>294</v>
      </c>
      <c r="G210" s="40">
        <v>244</v>
      </c>
      <c r="H210" s="41">
        <v>854.6</v>
      </c>
      <c r="I210" s="41"/>
      <c r="J210" s="41">
        <v>136.80000000000001</v>
      </c>
      <c r="K210" s="94"/>
      <c r="L210" s="97">
        <f t="shared" si="17"/>
        <v>0.16007488883688276</v>
      </c>
    </row>
    <row r="211" spans="2:12" ht="24" x14ac:dyDescent="0.2">
      <c r="B211" s="48" t="s">
        <v>173</v>
      </c>
      <c r="C211" s="38">
        <v>650</v>
      </c>
      <c r="D211" s="30" t="s">
        <v>154</v>
      </c>
      <c r="E211" s="30" t="s">
        <v>150</v>
      </c>
      <c r="F211" s="30" t="s">
        <v>295</v>
      </c>
      <c r="G211" s="40"/>
      <c r="H211" s="41">
        <f>H212+H216</f>
        <v>1640</v>
      </c>
      <c r="I211" s="41"/>
      <c r="J211" s="41">
        <f>J212+J216</f>
        <v>267</v>
      </c>
      <c r="K211" s="94"/>
      <c r="L211" s="97">
        <f t="shared" si="17"/>
        <v>0.16280487804878049</v>
      </c>
    </row>
    <row r="212" spans="2:12" x14ac:dyDescent="0.2">
      <c r="B212" s="43" t="s">
        <v>133</v>
      </c>
      <c r="C212" s="38">
        <v>650</v>
      </c>
      <c r="D212" s="30" t="s">
        <v>154</v>
      </c>
      <c r="E212" s="30" t="s">
        <v>150</v>
      </c>
      <c r="F212" s="30" t="s">
        <v>295</v>
      </c>
      <c r="G212" s="40">
        <v>110</v>
      </c>
      <c r="H212" s="41">
        <f>SUM(H213:H215)</f>
        <v>1339.5</v>
      </c>
      <c r="I212" s="41"/>
      <c r="J212" s="41">
        <f>SUM(J213:J215)</f>
        <v>220</v>
      </c>
      <c r="K212" s="94"/>
      <c r="L212" s="97">
        <f t="shared" si="17"/>
        <v>0.16424038820455394</v>
      </c>
    </row>
    <row r="213" spans="2:12" x14ac:dyDescent="0.2">
      <c r="B213" s="43" t="s">
        <v>249</v>
      </c>
      <c r="C213" s="38">
        <v>650</v>
      </c>
      <c r="D213" s="30" t="s">
        <v>154</v>
      </c>
      <c r="E213" s="30" t="s">
        <v>150</v>
      </c>
      <c r="F213" s="30" t="s">
        <v>295</v>
      </c>
      <c r="G213" s="40">
        <v>111</v>
      </c>
      <c r="H213" s="41">
        <v>1005.5</v>
      </c>
      <c r="I213" s="41"/>
      <c r="J213" s="41">
        <v>163.19999999999999</v>
      </c>
      <c r="K213" s="94"/>
      <c r="L213" s="97">
        <f t="shared" si="17"/>
        <v>0.16230730979612132</v>
      </c>
    </row>
    <row r="214" spans="2:12" ht="24" x14ac:dyDescent="0.2">
      <c r="B214" s="43" t="s">
        <v>250</v>
      </c>
      <c r="C214" s="38">
        <v>650</v>
      </c>
      <c r="D214" s="30" t="s">
        <v>154</v>
      </c>
      <c r="E214" s="30" t="s">
        <v>150</v>
      </c>
      <c r="F214" s="30" t="s">
        <v>295</v>
      </c>
      <c r="G214" s="40">
        <v>112</v>
      </c>
      <c r="H214" s="41">
        <v>30</v>
      </c>
      <c r="I214" s="41"/>
      <c r="J214" s="41">
        <v>0</v>
      </c>
      <c r="K214" s="94"/>
      <c r="L214" s="97">
        <f t="shared" si="17"/>
        <v>0</v>
      </c>
    </row>
    <row r="215" spans="2:12" ht="21.75" customHeight="1" x14ac:dyDescent="0.2">
      <c r="B215" s="43" t="s">
        <v>251</v>
      </c>
      <c r="C215" s="38">
        <v>650</v>
      </c>
      <c r="D215" s="30" t="s">
        <v>154</v>
      </c>
      <c r="E215" s="30" t="s">
        <v>150</v>
      </c>
      <c r="F215" s="30" t="s">
        <v>295</v>
      </c>
      <c r="G215" s="40">
        <v>119</v>
      </c>
      <c r="H215" s="41">
        <v>304</v>
      </c>
      <c r="I215" s="41"/>
      <c r="J215" s="41">
        <v>56.8</v>
      </c>
      <c r="K215" s="94"/>
      <c r="L215" s="97">
        <f t="shared" si="17"/>
        <v>0.18684210526315789</v>
      </c>
    </row>
    <row r="216" spans="2:12" ht="24" x14ac:dyDescent="0.2">
      <c r="B216" s="43" t="s">
        <v>119</v>
      </c>
      <c r="C216" s="38">
        <v>650</v>
      </c>
      <c r="D216" s="30" t="s">
        <v>154</v>
      </c>
      <c r="E216" s="30" t="s">
        <v>150</v>
      </c>
      <c r="F216" s="30" t="s">
        <v>295</v>
      </c>
      <c r="G216" s="40">
        <v>240</v>
      </c>
      <c r="H216" s="41">
        <f>H217</f>
        <v>300.5</v>
      </c>
      <c r="I216" s="41"/>
      <c r="J216" s="41">
        <f>J217</f>
        <v>47</v>
      </c>
      <c r="K216" s="94"/>
      <c r="L216" s="97">
        <f t="shared" si="17"/>
        <v>0.15640599001663893</v>
      </c>
    </row>
    <row r="217" spans="2:12" x14ac:dyDescent="0.2">
      <c r="B217" s="43" t="s">
        <v>238</v>
      </c>
      <c r="C217" s="38">
        <v>650</v>
      </c>
      <c r="D217" s="30" t="s">
        <v>154</v>
      </c>
      <c r="E217" s="30" t="s">
        <v>150</v>
      </c>
      <c r="F217" s="30" t="s">
        <v>295</v>
      </c>
      <c r="G217" s="40">
        <v>244</v>
      </c>
      <c r="H217" s="41">
        <v>300.5</v>
      </c>
      <c r="I217" s="41"/>
      <c r="J217" s="41">
        <v>47</v>
      </c>
      <c r="K217" s="94"/>
      <c r="L217" s="97">
        <f t="shared" si="17"/>
        <v>0.15640599001663893</v>
      </c>
    </row>
    <row r="218" spans="2:12" ht="27" customHeight="1" x14ac:dyDescent="0.2">
      <c r="B218" s="43" t="s">
        <v>297</v>
      </c>
      <c r="C218" s="38">
        <v>650</v>
      </c>
      <c r="D218" s="30" t="s">
        <v>154</v>
      </c>
      <c r="E218" s="30" t="s">
        <v>150</v>
      </c>
      <c r="F218" s="30" t="s">
        <v>298</v>
      </c>
      <c r="G218" s="40"/>
      <c r="H218" s="41">
        <f>H219</f>
        <v>179.8</v>
      </c>
      <c r="I218" s="41"/>
      <c r="J218" s="41">
        <f>J219</f>
        <v>0</v>
      </c>
      <c r="K218" s="94"/>
      <c r="L218" s="97">
        <f t="shared" si="17"/>
        <v>0</v>
      </c>
    </row>
    <row r="219" spans="2:12" ht="24" x14ac:dyDescent="0.2">
      <c r="B219" s="43" t="s">
        <v>119</v>
      </c>
      <c r="C219" s="38">
        <v>650</v>
      </c>
      <c r="D219" s="30" t="s">
        <v>154</v>
      </c>
      <c r="E219" s="30" t="s">
        <v>150</v>
      </c>
      <c r="F219" s="30" t="s">
        <v>298</v>
      </c>
      <c r="G219" s="40">
        <v>240</v>
      </c>
      <c r="H219" s="41">
        <f>H220</f>
        <v>179.8</v>
      </c>
      <c r="I219" s="41"/>
      <c r="J219" s="41">
        <f>J220</f>
        <v>0</v>
      </c>
      <c r="K219" s="94"/>
      <c r="L219" s="97">
        <f t="shared" si="17"/>
        <v>0</v>
      </c>
    </row>
    <row r="220" spans="2:12" ht="17.25" customHeight="1" x14ac:dyDescent="0.2">
      <c r="B220" s="43" t="s">
        <v>238</v>
      </c>
      <c r="C220" s="38">
        <v>650</v>
      </c>
      <c r="D220" s="30" t="s">
        <v>154</v>
      </c>
      <c r="E220" s="30" t="s">
        <v>150</v>
      </c>
      <c r="F220" s="30" t="s">
        <v>298</v>
      </c>
      <c r="G220" s="40">
        <v>244</v>
      </c>
      <c r="H220" s="41">
        <v>179.8</v>
      </c>
      <c r="I220" s="41"/>
      <c r="J220" s="41">
        <v>0</v>
      </c>
      <c r="K220" s="94"/>
      <c r="L220" s="97">
        <f t="shared" si="17"/>
        <v>0</v>
      </c>
    </row>
    <row r="221" spans="2:12" ht="39.75" customHeight="1" x14ac:dyDescent="0.2">
      <c r="B221" s="43" t="s">
        <v>299</v>
      </c>
      <c r="C221" s="38">
        <v>650</v>
      </c>
      <c r="D221" s="30" t="s">
        <v>154</v>
      </c>
      <c r="E221" s="30" t="s">
        <v>150</v>
      </c>
      <c r="F221" s="30" t="s">
        <v>300</v>
      </c>
      <c r="G221" s="40"/>
      <c r="H221" s="41">
        <f>H222</f>
        <v>9.5</v>
      </c>
      <c r="I221" s="41"/>
      <c r="J221" s="41">
        <f>J222</f>
        <v>0</v>
      </c>
      <c r="K221" s="94"/>
      <c r="L221" s="97">
        <f t="shared" si="17"/>
        <v>0</v>
      </c>
    </row>
    <row r="222" spans="2:12" ht="27" customHeight="1" x14ac:dyDescent="0.2">
      <c r="B222" s="43" t="s">
        <v>119</v>
      </c>
      <c r="C222" s="38">
        <v>650</v>
      </c>
      <c r="D222" s="30" t="s">
        <v>154</v>
      </c>
      <c r="E222" s="30" t="s">
        <v>150</v>
      </c>
      <c r="F222" s="30" t="s">
        <v>300</v>
      </c>
      <c r="G222" s="40">
        <v>240</v>
      </c>
      <c r="H222" s="41">
        <f>H223</f>
        <v>9.5</v>
      </c>
      <c r="I222" s="41"/>
      <c r="J222" s="41">
        <f>J223</f>
        <v>0</v>
      </c>
      <c r="K222" s="94"/>
      <c r="L222" s="97">
        <f t="shared" si="17"/>
        <v>0</v>
      </c>
    </row>
    <row r="223" spans="2:12" ht="17.25" customHeight="1" x14ac:dyDescent="0.2">
      <c r="B223" s="43" t="s">
        <v>238</v>
      </c>
      <c r="C223" s="38">
        <v>650</v>
      </c>
      <c r="D223" s="30" t="s">
        <v>154</v>
      </c>
      <c r="E223" s="30" t="s">
        <v>150</v>
      </c>
      <c r="F223" s="30" t="s">
        <v>300</v>
      </c>
      <c r="G223" s="40">
        <v>244</v>
      </c>
      <c r="H223" s="41">
        <v>9.5</v>
      </c>
      <c r="I223" s="41"/>
      <c r="J223" s="41">
        <v>0</v>
      </c>
      <c r="K223" s="94"/>
      <c r="L223" s="97">
        <f t="shared" si="17"/>
        <v>0</v>
      </c>
    </row>
    <row r="224" spans="2:12" ht="24" x14ac:dyDescent="0.2">
      <c r="B224" s="48" t="s">
        <v>173</v>
      </c>
      <c r="C224" s="38">
        <v>650</v>
      </c>
      <c r="D224" s="30" t="s">
        <v>154</v>
      </c>
      <c r="E224" s="30" t="s">
        <v>150</v>
      </c>
      <c r="F224" s="30" t="s">
        <v>296</v>
      </c>
      <c r="G224" s="40"/>
      <c r="H224" s="41">
        <f>H225+H229+H231+H233</f>
        <v>15297.9</v>
      </c>
      <c r="I224" s="41"/>
      <c r="J224" s="41">
        <f>J225+J229+J231+J233</f>
        <v>2914.7999999999997</v>
      </c>
      <c r="K224" s="94"/>
      <c r="L224" s="97">
        <f t="shared" si="17"/>
        <v>0.19053595591551781</v>
      </c>
    </row>
    <row r="225" spans="2:12" x14ac:dyDescent="0.2">
      <c r="B225" s="43" t="s">
        <v>133</v>
      </c>
      <c r="C225" s="38">
        <v>650</v>
      </c>
      <c r="D225" s="30" t="s">
        <v>154</v>
      </c>
      <c r="E225" s="30" t="s">
        <v>150</v>
      </c>
      <c r="F225" s="30" t="s">
        <v>296</v>
      </c>
      <c r="G225" s="40">
        <v>110</v>
      </c>
      <c r="H225" s="41">
        <f>SUM(H226:H228)</f>
        <v>12240.3</v>
      </c>
      <c r="I225" s="41"/>
      <c r="J225" s="41">
        <f>SUM(J226:J228)</f>
        <v>2357.6999999999998</v>
      </c>
      <c r="K225" s="94"/>
      <c r="L225" s="97">
        <f t="shared" si="17"/>
        <v>0.19261782799441191</v>
      </c>
    </row>
    <row r="226" spans="2:12" x14ac:dyDescent="0.2">
      <c r="B226" s="43" t="s">
        <v>249</v>
      </c>
      <c r="C226" s="38">
        <v>650</v>
      </c>
      <c r="D226" s="30" t="s">
        <v>154</v>
      </c>
      <c r="E226" s="30" t="s">
        <v>150</v>
      </c>
      <c r="F226" s="30" t="s">
        <v>296</v>
      </c>
      <c r="G226" s="40">
        <v>111</v>
      </c>
      <c r="H226" s="41">
        <v>9339</v>
      </c>
      <c r="I226" s="41"/>
      <c r="J226" s="41">
        <f>1622.8</f>
        <v>1622.8</v>
      </c>
      <c r="K226" s="94"/>
      <c r="L226" s="97">
        <f t="shared" si="17"/>
        <v>0.17376592782953207</v>
      </c>
    </row>
    <row r="227" spans="2:12" ht="24" x14ac:dyDescent="0.2">
      <c r="B227" s="43" t="s">
        <v>250</v>
      </c>
      <c r="C227" s="38">
        <v>650</v>
      </c>
      <c r="D227" s="30" t="s">
        <v>154</v>
      </c>
      <c r="E227" s="30" t="s">
        <v>150</v>
      </c>
      <c r="F227" s="30" t="s">
        <v>296</v>
      </c>
      <c r="G227" s="40">
        <v>112</v>
      </c>
      <c r="H227" s="41">
        <v>80</v>
      </c>
      <c r="I227" s="41"/>
      <c r="J227" s="41">
        <v>0</v>
      </c>
      <c r="K227" s="94"/>
      <c r="L227" s="97">
        <f t="shared" si="17"/>
        <v>0</v>
      </c>
    </row>
    <row r="228" spans="2:12" ht="27.75" customHeight="1" x14ac:dyDescent="0.2">
      <c r="B228" s="43" t="s">
        <v>251</v>
      </c>
      <c r="C228" s="38">
        <v>650</v>
      </c>
      <c r="D228" s="30" t="s">
        <v>154</v>
      </c>
      <c r="E228" s="30" t="s">
        <v>150</v>
      </c>
      <c r="F228" s="30" t="s">
        <v>296</v>
      </c>
      <c r="G228" s="40">
        <v>119</v>
      </c>
      <c r="H228" s="41">
        <v>2821.3</v>
      </c>
      <c r="I228" s="41"/>
      <c r="J228" s="41">
        <f>734.9</f>
        <v>734.9</v>
      </c>
      <c r="K228" s="94"/>
      <c r="L228" s="97">
        <f t="shared" si="17"/>
        <v>0.26048275617623079</v>
      </c>
    </row>
    <row r="229" spans="2:12" ht="24" x14ac:dyDescent="0.2">
      <c r="B229" s="43" t="s">
        <v>119</v>
      </c>
      <c r="C229" s="38">
        <v>650</v>
      </c>
      <c r="D229" s="30" t="s">
        <v>154</v>
      </c>
      <c r="E229" s="30" t="s">
        <v>150</v>
      </c>
      <c r="F229" s="30" t="s">
        <v>296</v>
      </c>
      <c r="G229" s="40">
        <v>240</v>
      </c>
      <c r="H229" s="41">
        <f>H230</f>
        <v>2694</v>
      </c>
      <c r="I229" s="41"/>
      <c r="J229" s="41">
        <f>J230</f>
        <v>557.1</v>
      </c>
      <c r="K229" s="94"/>
      <c r="L229" s="97">
        <f t="shared" si="17"/>
        <v>0.20679287305122496</v>
      </c>
    </row>
    <row r="230" spans="2:12" x14ac:dyDescent="0.2">
      <c r="B230" s="43" t="s">
        <v>238</v>
      </c>
      <c r="C230" s="38">
        <v>650</v>
      </c>
      <c r="D230" s="30" t="s">
        <v>154</v>
      </c>
      <c r="E230" s="30" t="s">
        <v>150</v>
      </c>
      <c r="F230" s="30" t="s">
        <v>296</v>
      </c>
      <c r="G230" s="40">
        <v>244</v>
      </c>
      <c r="H230" s="41">
        <v>2694</v>
      </c>
      <c r="I230" s="41"/>
      <c r="J230" s="41">
        <f>557.1</f>
        <v>557.1</v>
      </c>
      <c r="K230" s="94"/>
      <c r="L230" s="97">
        <f t="shared" si="17"/>
        <v>0.20679287305122496</v>
      </c>
    </row>
    <row r="231" spans="2:12" hidden="1" x14ac:dyDescent="0.2">
      <c r="B231" s="43" t="s">
        <v>123</v>
      </c>
      <c r="C231" s="38">
        <v>650</v>
      </c>
      <c r="D231" s="30" t="s">
        <v>154</v>
      </c>
      <c r="E231" s="30" t="s">
        <v>150</v>
      </c>
      <c r="F231" s="30" t="s">
        <v>296</v>
      </c>
      <c r="G231" s="40">
        <v>830</v>
      </c>
      <c r="H231" s="41">
        <f>H232</f>
        <v>0</v>
      </c>
      <c r="I231" s="41"/>
      <c r="J231" s="41">
        <f>J232</f>
        <v>0</v>
      </c>
      <c r="K231" s="41"/>
    </row>
    <row r="232" spans="2:12" ht="72" hidden="1" x14ac:dyDescent="0.2">
      <c r="B232" s="43" t="s">
        <v>243</v>
      </c>
      <c r="C232" s="38">
        <v>650</v>
      </c>
      <c r="D232" s="30" t="s">
        <v>154</v>
      </c>
      <c r="E232" s="30" t="s">
        <v>150</v>
      </c>
      <c r="F232" s="30" t="s">
        <v>296</v>
      </c>
      <c r="G232" s="40">
        <v>831</v>
      </c>
      <c r="H232" s="41">
        <v>0</v>
      </c>
      <c r="I232" s="41"/>
      <c r="J232" s="41">
        <v>0</v>
      </c>
      <c r="K232" s="41"/>
    </row>
    <row r="233" spans="2:12" x14ac:dyDescent="0.2">
      <c r="B233" s="43" t="s">
        <v>122</v>
      </c>
      <c r="C233" s="38">
        <v>650</v>
      </c>
      <c r="D233" s="30" t="s">
        <v>154</v>
      </c>
      <c r="E233" s="30" t="s">
        <v>150</v>
      </c>
      <c r="F233" s="30" t="s">
        <v>296</v>
      </c>
      <c r="G233" s="40">
        <v>850</v>
      </c>
      <c r="H233" s="41">
        <f>SUM(H234:H236)</f>
        <v>363.6</v>
      </c>
      <c r="I233" s="41"/>
      <c r="J233" s="41">
        <f>SUM(J234:J236)</f>
        <v>0</v>
      </c>
      <c r="K233" s="94"/>
      <c r="L233" s="97">
        <f t="shared" ref="L233:L235" si="18">J233/H233</f>
        <v>0</v>
      </c>
    </row>
    <row r="234" spans="2:12" x14ac:dyDescent="0.2">
      <c r="B234" s="43" t="s">
        <v>239</v>
      </c>
      <c r="C234" s="38">
        <v>650</v>
      </c>
      <c r="D234" s="30" t="s">
        <v>154</v>
      </c>
      <c r="E234" s="30" t="s">
        <v>150</v>
      </c>
      <c r="F234" s="30" t="s">
        <v>296</v>
      </c>
      <c r="G234" s="40">
        <v>851</v>
      </c>
      <c r="H234" s="41">
        <v>361.5</v>
      </c>
      <c r="I234" s="41"/>
      <c r="J234" s="41">
        <v>0</v>
      </c>
      <c r="K234" s="94"/>
      <c r="L234" s="97">
        <f t="shared" si="18"/>
        <v>0</v>
      </c>
    </row>
    <row r="235" spans="2:12" x14ac:dyDescent="0.2">
      <c r="B235" s="43" t="s">
        <v>240</v>
      </c>
      <c r="C235" s="38">
        <v>650</v>
      </c>
      <c r="D235" s="30" t="s">
        <v>154</v>
      </c>
      <c r="E235" s="30" t="s">
        <v>150</v>
      </c>
      <c r="F235" s="30" t="s">
        <v>296</v>
      </c>
      <c r="G235" s="40">
        <v>852</v>
      </c>
      <c r="H235" s="41">
        <v>2.1</v>
      </c>
      <c r="I235" s="41"/>
      <c r="J235" s="41">
        <v>0</v>
      </c>
      <c r="K235" s="94"/>
      <c r="L235" s="97">
        <f t="shared" si="18"/>
        <v>0</v>
      </c>
    </row>
    <row r="236" spans="2:12" x14ac:dyDescent="0.2">
      <c r="B236" s="43" t="s">
        <v>241</v>
      </c>
      <c r="C236" s="38">
        <v>650</v>
      </c>
      <c r="D236" s="30" t="s">
        <v>154</v>
      </c>
      <c r="E236" s="30" t="s">
        <v>150</v>
      </c>
      <c r="F236" s="30" t="s">
        <v>296</v>
      </c>
      <c r="G236" s="40">
        <v>853</v>
      </c>
      <c r="H236" s="41"/>
      <c r="I236" s="41"/>
      <c r="J236" s="41"/>
      <c r="K236" s="41"/>
    </row>
    <row r="237" spans="2:12" ht="24" hidden="1" x14ac:dyDescent="0.2">
      <c r="B237" s="43" t="s">
        <v>340</v>
      </c>
      <c r="C237" s="38">
        <v>650</v>
      </c>
      <c r="D237" s="30" t="s">
        <v>154</v>
      </c>
      <c r="E237" s="30" t="s">
        <v>150</v>
      </c>
      <c r="F237" s="30" t="s">
        <v>353</v>
      </c>
      <c r="G237" s="40"/>
      <c r="H237" s="41">
        <f>H238</f>
        <v>0</v>
      </c>
      <c r="I237" s="41"/>
      <c r="J237" s="41">
        <f>J238</f>
        <v>0</v>
      </c>
      <c r="K237" s="41"/>
    </row>
    <row r="238" spans="2:12" ht="24" hidden="1" x14ac:dyDescent="0.2">
      <c r="B238" s="43" t="s">
        <v>119</v>
      </c>
      <c r="C238" s="38">
        <v>650</v>
      </c>
      <c r="D238" s="30" t="s">
        <v>154</v>
      </c>
      <c r="E238" s="30" t="s">
        <v>150</v>
      </c>
      <c r="F238" s="30" t="s">
        <v>353</v>
      </c>
      <c r="G238" s="40">
        <v>240</v>
      </c>
      <c r="H238" s="41">
        <f>H239</f>
        <v>0</v>
      </c>
      <c r="I238" s="41"/>
      <c r="J238" s="41">
        <f>J239</f>
        <v>0</v>
      </c>
      <c r="K238" s="41"/>
    </row>
    <row r="239" spans="2:12" x14ac:dyDescent="0.2">
      <c r="B239" s="43" t="s">
        <v>238</v>
      </c>
      <c r="C239" s="38">
        <v>650</v>
      </c>
      <c r="D239" s="30" t="s">
        <v>154</v>
      </c>
      <c r="E239" s="30" t="s">
        <v>150</v>
      </c>
      <c r="F239" s="30" t="s">
        <v>353</v>
      </c>
      <c r="G239" s="40">
        <v>244</v>
      </c>
      <c r="H239" s="41"/>
      <c r="I239" s="41"/>
      <c r="J239" s="41"/>
      <c r="K239" s="41"/>
    </row>
    <row r="240" spans="2:12" ht="24" hidden="1" x14ac:dyDescent="0.2">
      <c r="B240" s="43" t="s">
        <v>340</v>
      </c>
      <c r="C240" s="38">
        <v>650</v>
      </c>
      <c r="D240" s="30" t="s">
        <v>154</v>
      </c>
      <c r="E240" s="30" t="s">
        <v>150</v>
      </c>
      <c r="F240" s="30" t="s">
        <v>353</v>
      </c>
      <c r="G240" s="40"/>
      <c r="H240" s="41">
        <f>H241</f>
        <v>0</v>
      </c>
      <c r="I240" s="41"/>
      <c r="J240" s="41">
        <f>J241</f>
        <v>0</v>
      </c>
      <c r="K240" s="94"/>
      <c r="L240" s="101" t="e">
        <f t="shared" ref="L240:L261" si="19">J240/H240</f>
        <v>#DIV/0!</v>
      </c>
    </row>
    <row r="241" spans="2:12" ht="24" hidden="1" x14ac:dyDescent="0.2">
      <c r="B241" s="43" t="s">
        <v>119</v>
      </c>
      <c r="C241" s="38">
        <v>650</v>
      </c>
      <c r="D241" s="30" t="s">
        <v>154</v>
      </c>
      <c r="E241" s="30" t="s">
        <v>150</v>
      </c>
      <c r="F241" s="30" t="s">
        <v>353</v>
      </c>
      <c r="G241" s="40">
        <v>240</v>
      </c>
      <c r="H241" s="41">
        <f>H242</f>
        <v>0</v>
      </c>
      <c r="I241" s="41"/>
      <c r="J241" s="41">
        <f>J242</f>
        <v>0</v>
      </c>
      <c r="K241" s="94"/>
      <c r="L241" s="101" t="e">
        <f t="shared" si="19"/>
        <v>#DIV/0!</v>
      </c>
    </row>
    <row r="242" spans="2:12" hidden="1" x14ac:dyDescent="0.2">
      <c r="B242" s="43" t="s">
        <v>238</v>
      </c>
      <c r="C242" s="38">
        <v>650</v>
      </c>
      <c r="D242" s="30" t="s">
        <v>154</v>
      </c>
      <c r="E242" s="30" t="s">
        <v>150</v>
      </c>
      <c r="F242" s="30" t="s">
        <v>353</v>
      </c>
      <c r="G242" s="40">
        <v>244</v>
      </c>
      <c r="H242" s="41">
        <f>450-450</f>
        <v>0</v>
      </c>
      <c r="I242" s="41"/>
      <c r="J242" s="41">
        <v>0</v>
      </c>
      <c r="K242" s="94"/>
      <c r="L242" s="101" t="e">
        <f t="shared" si="19"/>
        <v>#DIV/0!</v>
      </c>
    </row>
    <row r="243" spans="2:12" ht="24" x14ac:dyDescent="0.2">
      <c r="B243" s="48" t="s">
        <v>134</v>
      </c>
      <c r="C243" s="38">
        <v>650</v>
      </c>
      <c r="D243" s="30" t="s">
        <v>154</v>
      </c>
      <c r="E243" s="30" t="s">
        <v>150</v>
      </c>
      <c r="F243" s="30" t="s">
        <v>301</v>
      </c>
      <c r="G243" s="40"/>
      <c r="H243" s="41">
        <f>H245</f>
        <v>39</v>
      </c>
      <c r="I243" s="41"/>
      <c r="J243" s="41">
        <f>J245</f>
        <v>0</v>
      </c>
      <c r="K243" s="94"/>
      <c r="L243" s="97">
        <f t="shared" si="19"/>
        <v>0</v>
      </c>
    </row>
    <row r="244" spans="2:12" ht="24" x14ac:dyDescent="0.2">
      <c r="B244" s="43" t="s">
        <v>119</v>
      </c>
      <c r="C244" s="38">
        <v>650</v>
      </c>
      <c r="D244" s="30" t="s">
        <v>154</v>
      </c>
      <c r="E244" s="30" t="s">
        <v>150</v>
      </c>
      <c r="F244" s="30" t="s">
        <v>301</v>
      </c>
      <c r="G244" s="40">
        <v>240</v>
      </c>
      <c r="H244" s="41">
        <f>H245</f>
        <v>39</v>
      </c>
      <c r="I244" s="41"/>
      <c r="J244" s="41">
        <f>J245</f>
        <v>0</v>
      </c>
      <c r="K244" s="94"/>
      <c r="L244" s="97">
        <f t="shared" si="19"/>
        <v>0</v>
      </c>
    </row>
    <row r="245" spans="2:12" x14ac:dyDescent="0.2">
      <c r="B245" s="43" t="s">
        <v>238</v>
      </c>
      <c r="C245" s="38">
        <v>650</v>
      </c>
      <c r="D245" s="30" t="s">
        <v>154</v>
      </c>
      <c r="E245" s="30" t="s">
        <v>150</v>
      </c>
      <c r="F245" s="30" t="s">
        <v>301</v>
      </c>
      <c r="G245" s="40">
        <v>244</v>
      </c>
      <c r="H245" s="41">
        <v>39</v>
      </c>
      <c r="I245" s="41"/>
      <c r="J245" s="41">
        <v>0</v>
      </c>
      <c r="K245" s="94"/>
      <c r="L245" s="97">
        <f t="shared" si="19"/>
        <v>0</v>
      </c>
    </row>
    <row r="246" spans="2:12" ht="24" x14ac:dyDescent="0.2">
      <c r="B246" s="48" t="s">
        <v>134</v>
      </c>
      <c r="C246" s="38">
        <v>650</v>
      </c>
      <c r="D246" s="39">
        <v>8</v>
      </c>
      <c r="E246" s="39">
        <v>1</v>
      </c>
      <c r="F246" s="30" t="s">
        <v>302</v>
      </c>
      <c r="G246" s="40"/>
      <c r="H246" s="41">
        <f>H248</f>
        <v>31</v>
      </c>
      <c r="I246" s="41"/>
      <c r="J246" s="41">
        <f>J248</f>
        <v>0</v>
      </c>
      <c r="K246" s="94"/>
      <c r="L246" s="97">
        <f t="shared" si="19"/>
        <v>0</v>
      </c>
    </row>
    <row r="247" spans="2:12" ht="24" x14ac:dyDescent="0.2">
      <c r="B247" s="43" t="s">
        <v>119</v>
      </c>
      <c r="C247" s="38">
        <v>650</v>
      </c>
      <c r="D247" s="39">
        <v>8</v>
      </c>
      <c r="E247" s="39">
        <v>1</v>
      </c>
      <c r="F247" s="30" t="s">
        <v>302</v>
      </c>
      <c r="G247" s="40">
        <v>240</v>
      </c>
      <c r="H247" s="41">
        <f>H248</f>
        <v>31</v>
      </c>
      <c r="I247" s="41"/>
      <c r="J247" s="41">
        <f>J248</f>
        <v>0</v>
      </c>
      <c r="K247" s="94"/>
      <c r="L247" s="97">
        <f t="shared" si="19"/>
        <v>0</v>
      </c>
    </row>
    <row r="248" spans="2:12" x14ac:dyDescent="0.2">
      <c r="B248" s="43" t="s">
        <v>238</v>
      </c>
      <c r="C248" s="38">
        <v>650</v>
      </c>
      <c r="D248" s="39">
        <v>8</v>
      </c>
      <c r="E248" s="39">
        <v>1</v>
      </c>
      <c r="F248" s="30" t="s">
        <v>302</v>
      </c>
      <c r="G248" s="40">
        <v>244</v>
      </c>
      <c r="H248" s="41">
        <v>31</v>
      </c>
      <c r="I248" s="41"/>
      <c r="J248" s="41">
        <v>0</v>
      </c>
      <c r="K248" s="94"/>
      <c r="L248" s="97">
        <f t="shared" si="19"/>
        <v>0</v>
      </c>
    </row>
    <row r="249" spans="2:12" x14ac:dyDescent="0.2">
      <c r="B249" s="46" t="s">
        <v>174</v>
      </c>
      <c r="C249" s="38">
        <v>650</v>
      </c>
      <c r="D249" s="30">
        <v>10</v>
      </c>
      <c r="E249" s="30" t="s">
        <v>111</v>
      </c>
      <c r="F249" s="30"/>
      <c r="G249" s="40"/>
      <c r="H249" s="41">
        <f>H250</f>
        <v>480</v>
      </c>
      <c r="I249" s="52"/>
      <c r="J249" s="41">
        <f>J250</f>
        <v>120</v>
      </c>
      <c r="K249" s="96"/>
      <c r="L249" s="97">
        <f t="shared" si="19"/>
        <v>0.25</v>
      </c>
    </row>
    <row r="250" spans="2:12" x14ac:dyDescent="0.2">
      <c r="B250" s="46" t="s">
        <v>175</v>
      </c>
      <c r="C250" s="38">
        <v>650</v>
      </c>
      <c r="D250" s="30" t="s">
        <v>160</v>
      </c>
      <c r="E250" s="30" t="s">
        <v>150</v>
      </c>
      <c r="F250" s="30"/>
      <c r="G250" s="40"/>
      <c r="H250" s="41">
        <f>H251</f>
        <v>480</v>
      </c>
      <c r="I250" s="52"/>
      <c r="J250" s="41">
        <f>J251</f>
        <v>120</v>
      </c>
      <c r="K250" s="96"/>
      <c r="L250" s="97">
        <f t="shared" si="19"/>
        <v>0.25</v>
      </c>
    </row>
    <row r="251" spans="2:12" x14ac:dyDescent="0.2">
      <c r="B251" s="53" t="s">
        <v>303</v>
      </c>
      <c r="C251" s="38">
        <v>650</v>
      </c>
      <c r="D251" s="30" t="s">
        <v>160</v>
      </c>
      <c r="E251" s="30" t="s">
        <v>150</v>
      </c>
      <c r="F251" s="30" t="s">
        <v>242</v>
      </c>
      <c r="G251" s="40"/>
      <c r="H251" s="41">
        <f>H253</f>
        <v>480</v>
      </c>
      <c r="I251" s="52"/>
      <c r="J251" s="41">
        <f>J253</f>
        <v>120</v>
      </c>
      <c r="K251" s="96"/>
      <c r="L251" s="97">
        <f t="shared" si="19"/>
        <v>0.25</v>
      </c>
    </row>
    <row r="252" spans="2:12" x14ac:dyDescent="0.2">
      <c r="B252" s="43" t="s">
        <v>354</v>
      </c>
      <c r="C252" s="38">
        <v>650</v>
      </c>
      <c r="D252" s="39">
        <v>10</v>
      </c>
      <c r="E252" s="39">
        <v>1</v>
      </c>
      <c r="F252" s="30" t="s">
        <v>242</v>
      </c>
      <c r="G252" s="40">
        <v>300</v>
      </c>
      <c r="H252" s="41">
        <f>H253</f>
        <v>480</v>
      </c>
      <c r="I252" s="52"/>
      <c r="J252" s="41">
        <f>J253</f>
        <v>120</v>
      </c>
      <c r="K252" s="96"/>
      <c r="L252" s="97">
        <f t="shared" si="19"/>
        <v>0.25</v>
      </c>
    </row>
    <row r="253" spans="2:12" ht="15.75" customHeight="1" x14ac:dyDescent="0.2">
      <c r="B253" s="43" t="s">
        <v>355</v>
      </c>
      <c r="C253" s="38">
        <v>650</v>
      </c>
      <c r="D253" s="39">
        <v>10</v>
      </c>
      <c r="E253" s="39">
        <v>1</v>
      </c>
      <c r="F253" s="30" t="s">
        <v>242</v>
      </c>
      <c r="G253" s="40">
        <v>310</v>
      </c>
      <c r="H253" s="41">
        <v>480</v>
      </c>
      <c r="I253" s="52"/>
      <c r="J253" s="41">
        <v>120</v>
      </c>
      <c r="K253" s="96"/>
      <c r="L253" s="97">
        <f t="shared" si="19"/>
        <v>0.25</v>
      </c>
    </row>
    <row r="254" spans="2:12" x14ac:dyDescent="0.2">
      <c r="B254" s="46" t="s">
        <v>177</v>
      </c>
      <c r="C254" s="38">
        <v>650</v>
      </c>
      <c r="D254" s="30">
        <v>11</v>
      </c>
      <c r="E254" s="30" t="s">
        <v>111</v>
      </c>
      <c r="F254" s="30"/>
      <c r="G254" s="40"/>
      <c r="H254" s="41">
        <f>H255</f>
        <v>100</v>
      </c>
      <c r="I254" s="52"/>
      <c r="J254" s="41">
        <f>J255</f>
        <v>32.5</v>
      </c>
      <c r="K254" s="96"/>
      <c r="L254" s="97">
        <f t="shared" si="19"/>
        <v>0.32500000000000001</v>
      </c>
    </row>
    <row r="255" spans="2:12" x14ac:dyDescent="0.2">
      <c r="B255" s="46" t="s">
        <v>178</v>
      </c>
      <c r="C255" s="38">
        <v>650</v>
      </c>
      <c r="D255" s="30" t="s">
        <v>179</v>
      </c>
      <c r="E255" s="30" t="s">
        <v>150</v>
      </c>
      <c r="F255" s="30"/>
      <c r="G255" s="40"/>
      <c r="H255" s="41">
        <f>H256</f>
        <v>100</v>
      </c>
      <c r="I255" s="52"/>
      <c r="J255" s="41">
        <f>J256</f>
        <v>32.5</v>
      </c>
      <c r="K255" s="96"/>
      <c r="L255" s="97">
        <f t="shared" si="19"/>
        <v>0.32500000000000001</v>
      </c>
    </row>
    <row r="256" spans="2:12" ht="24" x14ac:dyDescent="0.2">
      <c r="B256" s="48" t="s">
        <v>134</v>
      </c>
      <c r="C256" s="38">
        <v>650</v>
      </c>
      <c r="D256" s="30" t="s">
        <v>179</v>
      </c>
      <c r="E256" s="30" t="s">
        <v>150</v>
      </c>
      <c r="F256" s="30" t="s">
        <v>304</v>
      </c>
      <c r="G256" s="40"/>
      <c r="H256" s="41">
        <f>H257+H259</f>
        <v>100</v>
      </c>
      <c r="I256" s="52"/>
      <c r="J256" s="41">
        <f>J257+J259</f>
        <v>32.5</v>
      </c>
      <c r="K256" s="96"/>
      <c r="L256" s="97">
        <f t="shared" si="19"/>
        <v>0.32500000000000001</v>
      </c>
    </row>
    <row r="257" spans="2:12" x14ac:dyDescent="0.2">
      <c r="B257" s="48" t="s">
        <v>133</v>
      </c>
      <c r="C257" s="38">
        <v>650</v>
      </c>
      <c r="D257" s="30" t="s">
        <v>179</v>
      </c>
      <c r="E257" s="30" t="s">
        <v>150</v>
      </c>
      <c r="F257" s="30" t="s">
        <v>304</v>
      </c>
      <c r="G257" s="40">
        <v>110</v>
      </c>
      <c r="H257" s="41">
        <f>H258</f>
        <v>50</v>
      </c>
      <c r="I257" s="52"/>
      <c r="J257" s="41">
        <f>J258</f>
        <v>32.5</v>
      </c>
      <c r="K257" s="96"/>
      <c r="L257" s="97">
        <f t="shared" si="19"/>
        <v>0.65</v>
      </c>
    </row>
    <row r="258" spans="2:12" ht="36" x14ac:dyDescent="0.2">
      <c r="B258" s="48" t="s">
        <v>305</v>
      </c>
      <c r="C258" s="38">
        <v>650</v>
      </c>
      <c r="D258" s="30" t="s">
        <v>179</v>
      </c>
      <c r="E258" s="30" t="s">
        <v>150</v>
      </c>
      <c r="F258" s="30" t="s">
        <v>304</v>
      </c>
      <c r="G258" s="40">
        <v>113</v>
      </c>
      <c r="H258" s="41">
        <v>50</v>
      </c>
      <c r="I258" s="52"/>
      <c r="J258" s="41">
        <v>32.5</v>
      </c>
      <c r="K258" s="96"/>
      <c r="L258" s="97">
        <f t="shared" si="19"/>
        <v>0.65</v>
      </c>
    </row>
    <row r="259" spans="2:12" ht="24" x14ac:dyDescent="0.2">
      <c r="B259" s="43" t="s">
        <v>119</v>
      </c>
      <c r="C259" s="38">
        <v>650</v>
      </c>
      <c r="D259" s="30" t="s">
        <v>179</v>
      </c>
      <c r="E259" s="30" t="s">
        <v>150</v>
      </c>
      <c r="F259" s="30" t="s">
        <v>304</v>
      </c>
      <c r="G259" s="40">
        <v>240</v>
      </c>
      <c r="H259" s="41">
        <f>H260</f>
        <v>50</v>
      </c>
      <c r="I259" s="52"/>
      <c r="J259" s="41">
        <f>J260</f>
        <v>0</v>
      </c>
      <c r="K259" s="96"/>
      <c r="L259" s="97">
        <f t="shared" si="19"/>
        <v>0</v>
      </c>
    </row>
    <row r="260" spans="2:12" x14ac:dyDescent="0.2">
      <c r="B260" s="43" t="s">
        <v>238</v>
      </c>
      <c r="C260" s="38">
        <v>650</v>
      </c>
      <c r="D260" s="30" t="s">
        <v>179</v>
      </c>
      <c r="E260" s="30" t="s">
        <v>150</v>
      </c>
      <c r="F260" s="30" t="s">
        <v>304</v>
      </c>
      <c r="G260" s="40">
        <v>244</v>
      </c>
      <c r="H260" s="41">
        <v>50</v>
      </c>
      <c r="I260" s="52"/>
      <c r="J260" s="41">
        <v>0</v>
      </c>
      <c r="K260" s="96"/>
      <c r="L260" s="97">
        <f t="shared" si="19"/>
        <v>0</v>
      </c>
    </row>
    <row r="261" spans="2:12" ht="12.75" customHeight="1" x14ac:dyDescent="0.2">
      <c r="B261" s="54" t="s">
        <v>180</v>
      </c>
      <c r="C261" s="29"/>
      <c r="D261" s="29"/>
      <c r="E261" s="29"/>
      <c r="F261" s="55"/>
      <c r="G261" s="54"/>
      <c r="H261" s="52">
        <f>H6+H72+H81+H105+H144+H191+H202+H249+H254</f>
        <v>134153.69999999998</v>
      </c>
      <c r="I261" s="52">
        <f>I72+I82+I191+I116</f>
        <v>1039.2</v>
      </c>
      <c r="J261" s="52">
        <f>J6+J72+J81+J105+J144+J191+J202+J249+J254</f>
        <v>22966.5</v>
      </c>
      <c r="K261" s="96">
        <f>K72+K82+K191+K116</f>
        <v>280.60000000000002</v>
      </c>
      <c r="L261" s="97">
        <f t="shared" si="19"/>
        <v>0.17119542733446788</v>
      </c>
    </row>
    <row r="262" spans="2:12" ht="15.75" customHeight="1" x14ac:dyDescent="0.2">
      <c r="H262" s="56"/>
      <c r="I262" s="56"/>
    </row>
    <row r="263" spans="2:12" hidden="1" x14ac:dyDescent="0.2">
      <c r="H263" s="56"/>
    </row>
    <row r="264" spans="2:12" hidden="1" x14ac:dyDescent="0.2"/>
    <row r="265" spans="2:12" hidden="1" x14ac:dyDescent="0.2"/>
    <row r="266" spans="2:12" hidden="1" x14ac:dyDescent="0.2"/>
    <row r="267" spans="2:12" hidden="1" x14ac:dyDescent="0.2"/>
    <row r="268" spans="2:12" hidden="1" x14ac:dyDescent="0.2"/>
    <row r="269" spans="2:12" hidden="1" x14ac:dyDescent="0.2"/>
    <row r="270" spans="2:12" hidden="1" x14ac:dyDescent="0.2"/>
    <row r="271" spans="2:12" hidden="1" x14ac:dyDescent="0.2"/>
    <row r="272" spans="2:12" hidden="1" x14ac:dyDescent="0.2"/>
    <row r="273" hidden="1" x14ac:dyDescent="0.2"/>
    <row r="274" hidden="1" x14ac:dyDescent="0.2"/>
  </sheetData>
  <autoFilter ref="C4:J261">
    <filterColumn colId="5">
      <filters blank="1">
        <filter val="-"/>
        <filter val="1 005,5"/>
        <filter val="1 063,2"/>
        <filter val="1 090,6"/>
        <filter val="1 104,2"/>
        <filter val="1 158,4"/>
        <filter val="1 200,0"/>
        <filter val="1 209,2"/>
        <filter val="1 264,2"/>
        <filter val="1 339,5"/>
        <filter val="1 482,0"/>
        <filter val="1 486,2"/>
        <filter val="1 518,2"/>
        <filter val="1 619,2"/>
        <filter val="1 640,0"/>
        <filter val="1 688,5"/>
        <filter val="1 693,0"/>
        <filter val="1 826,7"/>
        <filter val="100,0"/>
        <filter val="102,8"/>
        <filter val="11,0"/>
        <filter val="12 240,3"/>
        <filter val="12 651,6"/>
        <filter val="120,5"/>
        <filter val="134 153,7"/>
        <filter val="14,6"/>
        <filter val="1482"/>
        <filter val="15 297,9"/>
        <filter val="15 550,5"/>
        <filter val="15,0"/>
        <filter val="150,0"/>
        <filter val="16 094,5"/>
        <filter val="179,8"/>
        <filter val="181,0"/>
        <filter val="199,0"/>
        <filter val="2 204,3"/>
        <filter val="2 222,2"/>
        <filter val="2 694,0"/>
        <filter val="2 821,3"/>
        <filter val="2,1"/>
        <filter val="20 000,0"/>
        <filter val="20 346,8"/>
        <filter val="21 793,0"/>
        <filter val="22,6"/>
        <filter val="23 606,2"/>
        <filter val="24 208,7"/>
        <filter val="24 509,1"/>
        <filter val="28 359,0"/>
        <filter val="28 547,1"/>
        <filter val="29 170,9"/>
        <filter val="290,0"/>
        <filter val="3 236,8"/>
        <filter val="3 748,0"/>
        <filter val="3 868,5"/>
        <filter val="3,1"/>
        <filter val="3,6"/>
        <filter val="30,0"/>
        <filter val="300,0"/>
        <filter val="300,5"/>
        <filter val="304,0"/>
        <filter val="31,0"/>
        <filter val="34 303,6"/>
        <filter val="344,7"/>
        <filter val="355,0"/>
        <filter val="361,5"/>
        <filter val="363,6"/>
        <filter val="377,4"/>
        <filter val="39,0"/>
        <filter val="39,7"/>
        <filter val="4 696,3"/>
        <filter val="4 921,1"/>
        <filter val="4,2"/>
        <filter val="441,5"/>
        <filter val="480,0"/>
        <filter val="5 260,2"/>
        <filter val="50,0"/>
        <filter val="51,0"/>
        <filter val="511,3"/>
        <filter val="55 067,1"/>
        <filter val="55,0"/>
        <filter val="57,0"/>
        <filter val="6 266,0"/>
        <filter val="6 457,3"/>
        <filter val="600,0"/>
        <filter val="625,3"/>
        <filter val="66,7"/>
        <filter val="662,0"/>
        <filter val="69,8"/>
        <filter val="7 311,9"/>
        <filter val="78,6"/>
        <filter val="781,0"/>
        <filter val="80,0"/>
        <filter val="854,6"/>
        <filter val="861,0"/>
        <filter val="87,4"/>
        <filter val="876,0"/>
        <filter val="9 339,0"/>
        <filter val="9,4"/>
        <filter val="9,5"/>
      </filters>
    </filterColumn>
  </autoFilter>
  <mergeCells count="1">
    <mergeCell ref="B1:I1"/>
  </mergeCells>
  <pageMargins left="0.19685039370078741" right="0.19685039370078741" top="0.39370078740157483" bottom="0.19685039370078741" header="0.19685039370078741" footer="0.19685039370078741"/>
  <pageSetup paperSize="9" scale="77" fitToHeight="0" orientation="portrait" r:id="rId1"/>
  <headerFooter alignWithMargins="0"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3"/>
  <sheetViews>
    <sheetView tabSelected="1" zoomScale="110" zoomScaleNormal="110" workbookViewId="0">
      <selection activeCell="I13" sqref="I13"/>
    </sheetView>
  </sheetViews>
  <sheetFormatPr defaultRowHeight="15" x14ac:dyDescent="0.25"/>
  <cols>
    <col min="1" max="1" width="4.140625" style="1" customWidth="1"/>
    <col min="2" max="2" width="23.42578125" style="1" customWidth="1"/>
    <col min="3" max="3" width="40.85546875" style="1" customWidth="1"/>
    <col min="4" max="4" width="10" style="1" hidden="1" customWidth="1"/>
    <col min="5" max="7" width="0" style="1" hidden="1" customWidth="1"/>
    <col min="8" max="16384" width="9.140625" style="1"/>
  </cols>
  <sheetData>
    <row r="1" spans="2:10" ht="15.75" x14ac:dyDescent="0.25">
      <c r="C1" s="8" t="s">
        <v>202</v>
      </c>
    </row>
    <row r="2" spans="2:10" x14ac:dyDescent="0.25">
      <c r="D2" s="72" t="s">
        <v>357</v>
      </c>
      <c r="J2" s="4" t="s">
        <v>0</v>
      </c>
    </row>
    <row r="3" spans="2:10" ht="63.75" x14ac:dyDescent="0.25">
      <c r="B3" s="73" t="s">
        <v>182</v>
      </c>
      <c r="C3" s="73" t="s">
        <v>183</v>
      </c>
      <c r="D3" s="73" t="s">
        <v>358</v>
      </c>
      <c r="E3" s="74" t="s">
        <v>359</v>
      </c>
      <c r="F3" s="75" t="s">
        <v>360</v>
      </c>
      <c r="G3" s="76" t="s">
        <v>361</v>
      </c>
      <c r="H3" s="76" t="s">
        <v>360</v>
      </c>
      <c r="I3" s="6" t="s">
        <v>331</v>
      </c>
      <c r="J3" s="6" t="s">
        <v>104</v>
      </c>
    </row>
    <row r="4" spans="2:10" ht="38.25" x14ac:dyDescent="0.25">
      <c r="B4" s="73" t="s">
        <v>184</v>
      </c>
      <c r="C4" s="77" t="s">
        <v>185</v>
      </c>
      <c r="D4" s="73">
        <f>SUM(D5:D6)</f>
        <v>0</v>
      </c>
      <c r="E4" s="74">
        <f>E5-E6</f>
        <v>0</v>
      </c>
      <c r="F4" s="75">
        <f>E4</f>
        <v>0</v>
      </c>
      <c r="G4" s="78">
        <v>2000</v>
      </c>
      <c r="H4" s="82">
        <v>2000</v>
      </c>
      <c r="I4" s="84">
        <f>I5-I6</f>
        <v>0</v>
      </c>
      <c r="J4" s="85">
        <f>I4/H4</f>
        <v>0</v>
      </c>
    </row>
    <row r="5" spans="2:10" ht="51" x14ac:dyDescent="0.25">
      <c r="B5" s="73" t="s">
        <v>186</v>
      </c>
      <c r="C5" s="77" t="s">
        <v>187</v>
      </c>
      <c r="D5" s="73">
        <v>0</v>
      </c>
      <c r="E5" s="74"/>
      <c r="F5" s="75">
        <f t="shared" ref="F5:F6" si="0">E5</f>
        <v>0</v>
      </c>
      <c r="G5" s="78">
        <v>2000</v>
      </c>
      <c r="H5" s="82">
        <v>2000</v>
      </c>
      <c r="I5" s="84"/>
      <c r="J5" s="85">
        <f t="shared" ref="J5:J13" si="1">I5/H5</f>
        <v>0</v>
      </c>
    </row>
    <row r="6" spans="2:10" ht="51" x14ac:dyDescent="0.25">
      <c r="B6" s="73" t="s">
        <v>188</v>
      </c>
      <c r="C6" s="77" t="s">
        <v>189</v>
      </c>
      <c r="D6" s="73">
        <v>0</v>
      </c>
      <c r="E6" s="74"/>
      <c r="F6" s="75">
        <f t="shared" si="0"/>
        <v>0</v>
      </c>
      <c r="G6" s="78">
        <v>0</v>
      </c>
      <c r="H6" s="82">
        <v>0</v>
      </c>
      <c r="I6" s="84"/>
      <c r="J6" s="85"/>
    </row>
    <row r="7" spans="2:10" ht="25.5" x14ac:dyDescent="0.25">
      <c r="B7" s="73" t="s">
        <v>190</v>
      </c>
      <c r="C7" s="77" t="s">
        <v>191</v>
      </c>
      <c r="D7" s="79">
        <f>SUM(D8:D12)</f>
        <v>2000</v>
      </c>
      <c r="E7" s="74">
        <f>E9</f>
        <v>0</v>
      </c>
      <c r="F7" s="75">
        <f t="shared" ref="F7" si="2">SUM(F8:F12)</f>
        <v>2000</v>
      </c>
      <c r="G7" s="78">
        <v>340</v>
      </c>
      <c r="H7" s="82">
        <v>2340</v>
      </c>
      <c r="I7" s="84">
        <f>I9-I8</f>
        <v>633.24777000000176</v>
      </c>
      <c r="J7" s="85">
        <f t="shared" si="1"/>
        <v>0.27061870512820591</v>
      </c>
    </row>
    <row r="8" spans="2:10" ht="25.5" x14ac:dyDescent="0.25">
      <c r="B8" s="73" t="s">
        <v>192</v>
      </c>
      <c r="C8" s="77" t="s">
        <v>193</v>
      </c>
      <c r="D8" s="73">
        <v>0</v>
      </c>
      <c r="E8" s="74">
        <v>0</v>
      </c>
      <c r="F8" s="75">
        <f>E8</f>
        <v>0</v>
      </c>
      <c r="G8" s="78">
        <v>0</v>
      </c>
      <c r="H8" s="82">
        <v>0</v>
      </c>
      <c r="I8" s="84">
        <f>'доходы 1 кв 2020'!G90</f>
        <v>22333.252229999998</v>
      </c>
      <c r="J8" s="85"/>
    </row>
    <row r="9" spans="2:10" ht="25.5" x14ac:dyDescent="0.25">
      <c r="B9" s="73" t="s">
        <v>194</v>
      </c>
      <c r="C9" s="77" t="s">
        <v>195</v>
      </c>
      <c r="D9" s="79">
        <v>2000</v>
      </c>
      <c r="E9" s="74"/>
      <c r="F9" s="75">
        <f>D9+E9</f>
        <v>2000</v>
      </c>
      <c r="G9" s="78">
        <v>340</v>
      </c>
      <c r="H9" s="82">
        <v>2340</v>
      </c>
      <c r="I9" s="84">
        <f>'расходы 1 кв 2020'!J261</f>
        <v>22966.5</v>
      </c>
      <c r="J9" s="85">
        <f t="shared" si="1"/>
        <v>9.8147435897435891</v>
      </c>
    </row>
    <row r="10" spans="2:10" ht="25.5" hidden="1" x14ac:dyDescent="0.25">
      <c r="B10" s="73" t="s">
        <v>196</v>
      </c>
      <c r="C10" s="77" t="s">
        <v>362</v>
      </c>
      <c r="D10" s="73">
        <v>0</v>
      </c>
      <c r="E10" s="74"/>
      <c r="F10" s="75"/>
      <c r="G10" s="80">
        <v>0</v>
      </c>
      <c r="H10" s="83">
        <v>0</v>
      </c>
      <c r="I10" s="84"/>
      <c r="J10" s="85" t="e">
        <f t="shared" si="1"/>
        <v>#DIV/0!</v>
      </c>
    </row>
    <row r="11" spans="2:10" ht="25.5" hidden="1" x14ac:dyDescent="0.25">
      <c r="B11" s="73" t="s">
        <v>197</v>
      </c>
      <c r="C11" s="77" t="s">
        <v>198</v>
      </c>
      <c r="D11" s="73">
        <v>0</v>
      </c>
      <c r="E11" s="74"/>
      <c r="F11" s="75"/>
      <c r="G11" s="80">
        <v>0</v>
      </c>
      <c r="H11" s="83">
        <v>0</v>
      </c>
      <c r="I11" s="84"/>
      <c r="J11" s="85" t="e">
        <f t="shared" si="1"/>
        <v>#DIV/0!</v>
      </c>
    </row>
    <row r="12" spans="2:10" ht="89.25" hidden="1" x14ac:dyDescent="0.25">
      <c r="B12" s="73" t="s">
        <v>199</v>
      </c>
      <c r="C12" s="77" t="s">
        <v>200</v>
      </c>
      <c r="D12" s="73">
        <v>0</v>
      </c>
      <c r="E12" s="74"/>
      <c r="F12" s="75"/>
      <c r="G12" s="78">
        <v>0</v>
      </c>
      <c r="H12" s="82">
        <v>0</v>
      </c>
      <c r="I12" s="84"/>
      <c r="J12" s="85" t="e">
        <f t="shared" si="1"/>
        <v>#DIV/0!</v>
      </c>
    </row>
    <row r="13" spans="2:10" ht="25.5" x14ac:dyDescent="0.25">
      <c r="B13" s="81"/>
      <c r="C13" s="81" t="s">
        <v>201</v>
      </c>
      <c r="D13" s="79">
        <f>D4+D7</f>
        <v>2000</v>
      </c>
      <c r="E13" s="74">
        <f t="shared" ref="E13:F13" si="3">E4+E7</f>
        <v>0</v>
      </c>
      <c r="F13" s="75">
        <f t="shared" si="3"/>
        <v>2000</v>
      </c>
      <c r="G13" s="78">
        <f>G4+G7+G10</f>
        <v>2340</v>
      </c>
      <c r="H13" s="82">
        <f>H4+H7+H10</f>
        <v>4340</v>
      </c>
      <c r="I13" s="84">
        <f>I4+I7</f>
        <v>633.24777000000176</v>
      </c>
      <c r="J13" s="85">
        <f t="shared" si="1"/>
        <v>0.14590962442396355</v>
      </c>
    </row>
  </sheetData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 1 кв 2020</vt:lpstr>
      <vt:lpstr>расходы 1 кв 2020</vt:lpstr>
      <vt:lpstr>по ИФДБ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Smirnova</cp:lastModifiedBy>
  <cp:lastPrinted>2020-06-01T06:06:48Z</cp:lastPrinted>
  <dcterms:created xsi:type="dcterms:W3CDTF">2014-11-11T13:19:37Z</dcterms:created>
  <dcterms:modified xsi:type="dcterms:W3CDTF">2020-06-01T06:06:50Z</dcterms:modified>
</cp:coreProperties>
</file>